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st_\Documents\PhD Chemistry\Manuscript 18-08-22\1_ ASPD_Fluorocomposite\Archive\Figures and Tables\XPS\PFTBA\PFTBA_B301\C 1s\"/>
    </mc:Choice>
  </mc:AlternateContent>
  <xr:revisionPtr revIDLastSave="0" documentId="13_ncr:1_{92937D0C-F25D-477A-9D53-E321318FEC0B}" xr6:coauthVersionLast="36" xr6:coauthVersionMax="36" xr10:uidLastSave="{00000000-0000-0000-0000-000000000000}"/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Carbon!$B$4:$B$457</definedName>
    <definedName name="A945CR." localSheetId="0">Carbon!$B$4:$B$517</definedName>
    <definedName name="A968CR." localSheetId="0">Carbon!$B$4:$B$517</definedName>
    <definedName name="A994CR." localSheetId="0">Carbon!$B$4:$B$517</definedName>
    <definedName name="B008CR." localSheetId="0">Carbon!$B$4:$B$517</definedName>
    <definedName name="B012CR._1" localSheetId="0">Carbon!$B$4:$B$517</definedName>
    <definedName name="B052CR." localSheetId="0">Carbon!$B$4:$B$517</definedName>
    <definedName name="B055CR." localSheetId="0">Carbon!$B$4:$B$517</definedName>
    <definedName name="B064CR." localSheetId="0">Carbon!$B$4:$B$517</definedName>
    <definedName name="B067CR." localSheetId="0">Carbon!$B$4:$B$517</definedName>
    <definedName name="B075CR." localSheetId="0">Carbon!$B$4:$B$517</definedName>
    <definedName name="B097CR." localSheetId="0">Carbon!$B$4:$B$1117</definedName>
    <definedName name="B124CR." localSheetId="0">Carbon!$B$4:$B$517</definedName>
    <definedName name="B143CR." localSheetId="0">Carbon!$B$4:$B$517</definedName>
    <definedName name="solver_adj" localSheetId="0" hidden="1">Carbon!$J$8:$J$9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Carbon!$W$13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8</definedName>
    <definedName name="solver_ver" localSheetId="0" hidden="1">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5" i="1" l="1"/>
  <c r="T10" i="1"/>
  <c r="S10" i="1"/>
  <c r="S11" i="1" s="1"/>
  <c r="T8" i="1"/>
  <c r="T5" i="1" s="1"/>
  <c r="S8" i="1"/>
  <c r="S5" i="1" s="1"/>
  <c r="Q8" i="1"/>
  <c r="Q5" i="1"/>
  <c r="R8" i="1"/>
  <c r="P8" i="1"/>
  <c r="O8" i="1"/>
  <c r="R10" i="1"/>
  <c r="Q10" i="1"/>
  <c r="O10" i="1"/>
  <c r="P10" i="1"/>
  <c r="R11" i="1"/>
  <c r="S12" i="1" l="1"/>
  <c r="R12" i="1"/>
  <c r="J9" i="1" l="1"/>
  <c r="I9" i="1"/>
  <c r="H9" i="1"/>
  <c r="G9" i="1"/>
  <c r="F9" i="1"/>
  <c r="T9" i="1" l="1"/>
  <c r="T7" i="1" s="1"/>
  <c r="S9" i="1"/>
  <c r="S7" i="1" s="1"/>
  <c r="R9" i="1"/>
  <c r="R7" i="1" s="1"/>
  <c r="Q9" i="1"/>
  <c r="Q7" i="1" s="1"/>
  <c r="O9" i="1"/>
  <c r="P9" i="1"/>
  <c r="P5" i="1"/>
  <c r="O5" i="1"/>
  <c r="Z15" i="1" l="1" a="1"/>
  <c r="Z15" i="1" s="1"/>
  <c r="N10" i="1"/>
  <c r="M10" i="1"/>
  <c r="Z16" i="1" l="1"/>
  <c r="AA16" i="1"/>
  <c r="AA17" i="1"/>
  <c r="AA15" i="1"/>
  <c r="Z17" i="1"/>
  <c r="K8" i="1"/>
  <c r="M8" i="1" l="1"/>
  <c r="M5" i="1" s="1"/>
  <c r="N8" i="1"/>
  <c r="N5" i="1" s="1"/>
  <c r="D17" i="1" l="1"/>
  <c r="F12" i="1"/>
  <c r="F11" i="1"/>
  <c r="R4" i="1" l="1"/>
  <c r="S4" i="1"/>
  <c r="F17" i="1"/>
  <c r="S17" i="1"/>
  <c r="R17" i="1"/>
  <c r="P7" i="1"/>
  <c r="O7" i="1"/>
  <c r="N9" i="1"/>
  <c r="M9" i="1"/>
  <c r="L10" i="1"/>
  <c r="K10" i="1"/>
  <c r="L9" i="1"/>
  <c r="K9" i="1"/>
  <c r="L8" i="1"/>
  <c r="L5" i="1" s="1"/>
  <c r="K5" i="1"/>
  <c r="C16" i="1" l="1"/>
  <c r="E16" i="1" s="1"/>
  <c r="M7" i="1"/>
  <c r="N7" i="1"/>
  <c r="K7" i="1"/>
  <c r="L7" i="1"/>
  <c r="W8" i="1" l="1"/>
  <c r="H1" i="1" l="1"/>
  <c r="I1" i="1"/>
  <c r="J1" i="1"/>
  <c r="G1" i="1"/>
  <c r="F1" i="1"/>
  <c r="M1" i="1"/>
  <c r="K1" i="1"/>
  <c r="N1" i="1"/>
  <c r="L1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S512" i="1" l="1"/>
  <c r="R512" i="1"/>
  <c r="S508" i="1"/>
  <c r="R508" i="1"/>
  <c r="S504" i="1"/>
  <c r="R504" i="1"/>
  <c r="S500" i="1"/>
  <c r="R500" i="1"/>
  <c r="R496" i="1"/>
  <c r="S496" i="1"/>
  <c r="S492" i="1"/>
  <c r="R492" i="1"/>
  <c r="S488" i="1"/>
  <c r="R488" i="1"/>
  <c r="S484" i="1"/>
  <c r="R484" i="1"/>
  <c r="S480" i="1"/>
  <c r="R480" i="1"/>
  <c r="S476" i="1"/>
  <c r="R476" i="1"/>
  <c r="S472" i="1"/>
  <c r="R472" i="1"/>
  <c r="S468" i="1"/>
  <c r="R468" i="1"/>
  <c r="S464" i="1"/>
  <c r="R464" i="1"/>
  <c r="S460" i="1"/>
  <c r="R460" i="1"/>
  <c r="S456" i="1"/>
  <c r="R456" i="1"/>
  <c r="S452" i="1"/>
  <c r="R452" i="1"/>
  <c r="S448" i="1"/>
  <c r="R448" i="1"/>
  <c r="S444" i="1"/>
  <c r="R444" i="1"/>
  <c r="S440" i="1"/>
  <c r="R440" i="1"/>
  <c r="S436" i="1"/>
  <c r="R436" i="1"/>
  <c r="S432" i="1"/>
  <c r="R432" i="1"/>
  <c r="S428" i="1"/>
  <c r="R428" i="1"/>
  <c r="S424" i="1"/>
  <c r="R424" i="1"/>
  <c r="S420" i="1"/>
  <c r="R420" i="1"/>
  <c r="S416" i="1"/>
  <c r="R416" i="1"/>
  <c r="S412" i="1"/>
  <c r="R412" i="1"/>
  <c r="S408" i="1"/>
  <c r="R408" i="1"/>
  <c r="S404" i="1"/>
  <c r="R404" i="1"/>
  <c r="S400" i="1"/>
  <c r="R400" i="1"/>
  <c r="S396" i="1"/>
  <c r="R396" i="1"/>
  <c r="S392" i="1"/>
  <c r="R392" i="1"/>
  <c r="S388" i="1"/>
  <c r="R388" i="1"/>
  <c r="S384" i="1"/>
  <c r="R384" i="1"/>
  <c r="S380" i="1"/>
  <c r="R380" i="1"/>
  <c r="S376" i="1"/>
  <c r="R376" i="1"/>
  <c r="S372" i="1"/>
  <c r="R372" i="1"/>
  <c r="S368" i="1"/>
  <c r="R368" i="1"/>
  <c r="S364" i="1"/>
  <c r="R364" i="1"/>
  <c r="S360" i="1"/>
  <c r="R360" i="1"/>
  <c r="S356" i="1"/>
  <c r="R356" i="1"/>
  <c r="S352" i="1"/>
  <c r="R352" i="1"/>
  <c r="S348" i="1"/>
  <c r="R348" i="1"/>
  <c r="S344" i="1"/>
  <c r="R344" i="1"/>
  <c r="S340" i="1"/>
  <c r="R340" i="1"/>
  <c r="S336" i="1"/>
  <c r="R336" i="1"/>
  <c r="S332" i="1"/>
  <c r="R332" i="1"/>
  <c r="S328" i="1"/>
  <c r="R328" i="1"/>
  <c r="S324" i="1"/>
  <c r="R324" i="1"/>
  <c r="S320" i="1"/>
  <c r="R320" i="1"/>
  <c r="S316" i="1"/>
  <c r="R316" i="1"/>
  <c r="S312" i="1"/>
  <c r="R312" i="1"/>
  <c r="S308" i="1"/>
  <c r="R308" i="1"/>
  <c r="S304" i="1"/>
  <c r="R304" i="1"/>
  <c r="S300" i="1"/>
  <c r="R300" i="1"/>
  <c r="S296" i="1"/>
  <c r="R296" i="1"/>
  <c r="S292" i="1"/>
  <c r="R292" i="1"/>
  <c r="S288" i="1"/>
  <c r="R288" i="1"/>
  <c r="S284" i="1"/>
  <c r="R284" i="1"/>
  <c r="S280" i="1"/>
  <c r="R280" i="1"/>
  <c r="S276" i="1"/>
  <c r="R276" i="1"/>
  <c r="S272" i="1"/>
  <c r="R272" i="1"/>
  <c r="S268" i="1"/>
  <c r="R268" i="1"/>
  <c r="S515" i="1"/>
  <c r="R515" i="1"/>
  <c r="S511" i="1"/>
  <c r="R511" i="1"/>
  <c r="S507" i="1"/>
  <c r="R507" i="1"/>
  <c r="S503" i="1"/>
  <c r="R503" i="1"/>
  <c r="S499" i="1"/>
  <c r="R499" i="1"/>
  <c r="R495" i="1"/>
  <c r="S495" i="1"/>
  <c r="S491" i="1"/>
  <c r="R491" i="1"/>
  <c r="S487" i="1"/>
  <c r="R487" i="1"/>
  <c r="S483" i="1"/>
  <c r="R483" i="1"/>
  <c r="R479" i="1"/>
  <c r="S479" i="1"/>
  <c r="R475" i="1"/>
  <c r="S475" i="1"/>
  <c r="S471" i="1"/>
  <c r="R471" i="1"/>
  <c r="S467" i="1"/>
  <c r="R467" i="1"/>
  <c r="S463" i="1"/>
  <c r="R463" i="1"/>
  <c r="S459" i="1"/>
  <c r="R459" i="1"/>
  <c r="S455" i="1"/>
  <c r="R455" i="1"/>
  <c r="S451" i="1"/>
  <c r="R451" i="1"/>
  <c r="R447" i="1"/>
  <c r="S447" i="1"/>
  <c r="S443" i="1"/>
  <c r="R443" i="1"/>
  <c r="S439" i="1"/>
  <c r="R439" i="1"/>
  <c r="S435" i="1"/>
  <c r="R435" i="1"/>
  <c r="S431" i="1"/>
  <c r="R431" i="1"/>
  <c r="S427" i="1"/>
  <c r="R427" i="1"/>
  <c r="S423" i="1"/>
  <c r="R423" i="1"/>
  <c r="S419" i="1"/>
  <c r="R419" i="1"/>
  <c r="R415" i="1"/>
  <c r="S415" i="1"/>
  <c r="R411" i="1"/>
  <c r="S411" i="1"/>
  <c r="S407" i="1"/>
  <c r="R407" i="1"/>
  <c r="S403" i="1"/>
  <c r="R403" i="1"/>
  <c r="R399" i="1"/>
  <c r="S399" i="1"/>
  <c r="S395" i="1"/>
  <c r="R395" i="1"/>
  <c r="S391" i="1"/>
  <c r="R391" i="1"/>
  <c r="S387" i="1"/>
  <c r="R387" i="1"/>
  <c r="S383" i="1"/>
  <c r="R383" i="1"/>
  <c r="S379" i="1"/>
  <c r="R379" i="1"/>
  <c r="S375" i="1"/>
  <c r="R375" i="1"/>
  <c r="S371" i="1"/>
  <c r="R371" i="1"/>
  <c r="R367" i="1"/>
  <c r="S367" i="1"/>
  <c r="S363" i="1"/>
  <c r="R363" i="1"/>
  <c r="S359" i="1"/>
  <c r="R359" i="1"/>
  <c r="S355" i="1"/>
  <c r="R355" i="1"/>
  <c r="R351" i="1"/>
  <c r="S351" i="1"/>
  <c r="S347" i="1"/>
  <c r="R347" i="1"/>
  <c r="S343" i="1"/>
  <c r="R343" i="1"/>
  <c r="S339" i="1"/>
  <c r="R339" i="1"/>
  <c r="R335" i="1"/>
  <c r="S335" i="1"/>
  <c r="S331" i="1"/>
  <c r="R331" i="1"/>
  <c r="S327" i="1"/>
  <c r="R327" i="1"/>
  <c r="S323" i="1"/>
  <c r="R323" i="1"/>
  <c r="R319" i="1"/>
  <c r="S319" i="1"/>
  <c r="S315" i="1"/>
  <c r="R315" i="1"/>
  <c r="S311" i="1"/>
  <c r="R311" i="1"/>
  <c r="R307" i="1"/>
  <c r="S307" i="1"/>
  <c r="S303" i="1"/>
  <c r="R303" i="1"/>
  <c r="R299" i="1"/>
  <c r="S299" i="1"/>
  <c r="S295" i="1"/>
  <c r="R295" i="1"/>
  <c r="S291" i="1"/>
  <c r="R291" i="1"/>
  <c r="R287" i="1"/>
  <c r="S287" i="1"/>
  <c r="S283" i="1"/>
  <c r="R283" i="1"/>
  <c r="S279" i="1"/>
  <c r="R279" i="1"/>
  <c r="S275" i="1"/>
  <c r="R275" i="1"/>
  <c r="R271" i="1"/>
  <c r="S271" i="1"/>
  <c r="S267" i="1"/>
  <c r="R267" i="1"/>
  <c r="S514" i="1"/>
  <c r="R514" i="1"/>
  <c r="S510" i="1"/>
  <c r="R510" i="1"/>
  <c r="R506" i="1"/>
  <c r="S506" i="1"/>
  <c r="S502" i="1"/>
  <c r="R502" i="1"/>
  <c r="S498" i="1"/>
  <c r="R498" i="1"/>
  <c r="S494" i="1"/>
  <c r="R494" i="1"/>
  <c r="R490" i="1"/>
  <c r="S490" i="1"/>
  <c r="S486" i="1"/>
  <c r="R486" i="1"/>
  <c r="S482" i="1"/>
  <c r="R482" i="1"/>
  <c r="S478" i="1"/>
  <c r="R478" i="1"/>
  <c r="R474" i="1"/>
  <c r="S474" i="1"/>
  <c r="S470" i="1"/>
  <c r="R470" i="1"/>
  <c r="S466" i="1"/>
  <c r="R466" i="1"/>
  <c r="S462" i="1"/>
  <c r="R462" i="1"/>
  <c r="S458" i="1"/>
  <c r="R458" i="1"/>
  <c r="S454" i="1"/>
  <c r="R454" i="1"/>
  <c r="S450" i="1"/>
  <c r="R450" i="1"/>
  <c r="S446" i="1"/>
  <c r="R446" i="1"/>
  <c r="R442" i="1"/>
  <c r="S442" i="1"/>
  <c r="S438" i="1"/>
  <c r="R438" i="1"/>
  <c r="S434" i="1"/>
  <c r="R434" i="1"/>
  <c r="S430" i="1"/>
  <c r="R430" i="1"/>
  <c r="R426" i="1"/>
  <c r="S426" i="1"/>
  <c r="R422" i="1"/>
  <c r="S422" i="1"/>
  <c r="S418" i="1"/>
  <c r="R418" i="1"/>
  <c r="S414" i="1"/>
  <c r="R414" i="1"/>
  <c r="R410" i="1"/>
  <c r="S410" i="1"/>
  <c r="S406" i="1"/>
  <c r="R406" i="1"/>
  <c r="S402" i="1"/>
  <c r="R402" i="1"/>
  <c r="S398" i="1"/>
  <c r="R398" i="1"/>
  <c r="S394" i="1"/>
  <c r="R394" i="1"/>
  <c r="S390" i="1"/>
  <c r="R390" i="1"/>
  <c r="S386" i="1"/>
  <c r="R386" i="1"/>
  <c r="S382" i="1"/>
  <c r="R382" i="1"/>
  <c r="R378" i="1"/>
  <c r="S378" i="1"/>
  <c r="S374" i="1"/>
  <c r="R374" i="1"/>
  <c r="S370" i="1"/>
  <c r="R370" i="1"/>
  <c r="S366" i="1"/>
  <c r="R366" i="1"/>
  <c r="R362" i="1"/>
  <c r="S362" i="1"/>
  <c r="R358" i="1"/>
  <c r="S358" i="1"/>
  <c r="S354" i="1"/>
  <c r="R354" i="1"/>
  <c r="S350" i="1"/>
  <c r="R350" i="1"/>
  <c r="R346" i="1"/>
  <c r="S346" i="1"/>
  <c r="S342" i="1"/>
  <c r="R342" i="1"/>
  <c r="S338" i="1"/>
  <c r="R338" i="1"/>
  <c r="S334" i="1"/>
  <c r="R334" i="1"/>
  <c r="F330" i="1"/>
  <c r="S330" i="1"/>
  <c r="R330" i="1"/>
  <c r="S326" i="1"/>
  <c r="R326" i="1"/>
  <c r="S322" i="1"/>
  <c r="R322" i="1"/>
  <c r="S318" i="1"/>
  <c r="R318" i="1"/>
  <c r="R314" i="1"/>
  <c r="S314" i="1"/>
  <c r="S310" i="1"/>
  <c r="R310" i="1"/>
  <c r="S306" i="1"/>
  <c r="R306" i="1"/>
  <c r="S302" i="1"/>
  <c r="R302" i="1"/>
  <c r="R298" i="1"/>
  <c r="S298" i="1"/>
  <c r="S294" i="1"/>
  <c r="R294" i="1"/>
  <c r="S290" i="1"/>
  <c r="R290" i="1"/>
  <c r="S286" i="1"/>
  <c r="R286" i="1"/>
  <c r="R282" i="1"/>
  <c r="S282" i="1"/>
  <c r="S278" i="1"/>
  <c r="R278" i="1"/>
  <c r="R274" i="1"/>
  <c r="S274" i="1"/>
  <c r="S270" i="1"/>
  <c r="R270" i="1"/>
  <c r="S266" i="1"/>
  <c r="R266" i="1"/>
  <c r="S513" i="1"/>
  <c r="R513" i="1"/>
  <c r="R509" i="1"/>
  <c r="S509" i="1"/>
  <c r="S505" i="1"/>
  <c r="R505" i="1"/>
  <c r="R501" i="1"/>
  <c r="S501" i="1"/>
  <c r="S497" i="1"/>
  <c r="R497" i="1"/>
  <c r="S493" i="1"/>
  <c r="R493" i="1"/>
  <c r="S489" i="1"/>
  <c r="R489" i="1"/>
  <c r="S485" i="1"/>
  <c r="R485" i="1"/>
  <c r="S481" i="1"/>
  <c r="R481" i="1"/>
  <c r="R477" i="1"/>
  <c r="S477" i="1"/>
  <c r="S473" i="1"/>
  <c r="R473" i="1"/>
  <c r="S469" i="1"/>
  <c r="R469" i="1"/>
  <c r="S465" i="1"/>
  <c r="R465" i="1"/>
  <c r="R461" i="1"/>
  <c r="S461" i="1"/>
  <c r="S457" i="1"/>
  <c r="R457" i="1"/>
  <c r="S453" i="1"/>
  <c r="R453" i="1"/>
  <c r="S449" i="1"/>
  <c r="R449" i="1"/>
  <c r="R445" i="1"/>
  <c r="S445" i="1"/>
  <c r="R441" i="1"/>
  <c r="S441" i="1"/>
  <c r="R437" i="1"/>
  <c r="S437" i="1"/>
  <c r="S433" i="1"/>
  <c r="R433" i="1"/>
  <c r="S429" i="1"/>
  <c r="R429" i="1"/>
  <c r="S425" i="1"/>
  <c r="R425" i="1"/>
  <c r="S421" i="1"/>
  <c r="R421" i="1"/>
  <c r="S417" i="1"/>
  <c r="R417" i="1"/>
  <c r="S413" i="1"/>
  <c r="R413" i="1"/>
  <c r="S409" i="1"/>
  <c r="R409" i="1"/>
  <c r="S405" i="1"/>
  <c r="R405" i="1"/>
  <c r="S401" i="1"/>
  <c r="R401" i="1"/>
  <c r="R397" i="1"/>
  <c r="S397" i="1"/>
  <c r="S393" i="1"/>
  <c r="R393" i="1"/>
  <c r="S389" i="1"/>
  <c r="R389" i="1"/>
  <c r="S385" i="1"/>
  <c r="R385" i="1"/>
  <c r="S381" i="1"/>
  <c r="R381" i="1"/>
  <c r="R377" i="1"/>
  <c r="S377" i="1"/>
  <c r="R373" i="1"/>
  <c r="S373" i="1"/>
  <c r="S369" i="1"/>
  <c r="R369" i="1"/>
  <c r="S365" i="1"/>
  <c r="R365" i="1"/>
  <c r="S361" i="1"/>
  <c r="R361" i="1"/>
  <c r="S357" i="1"/>
  <c r="R357" i="1"/>
  <c r="S353" i="1"/>
  <c r="R353" i="1"/>
  <c r="R349" i="1"/>
  <c r="S349" i="1"/>
  <c r="S345" i="1"/>
  <c r="R345" i="1"/>
  <c r="S341" i="1"/>
  <c r="R341" i="1"/>
  <c r="R337" i="1"/>
  <c r="S337" i="1"/>
  <c r="R333" i="1"/>
  <c r="S333" i="1"/>
  <c r="S329" i="1"/>
  <c r="R329" i="1"/>
  <c r="S325" i="1"/>
  <c r="R325" i="1"/>
  <c r="S321" i="1"/>
  <c r="R321" i="1"/>
  <c r="R317" i="1"/>
  <c r="S317" i="1"/>
  <c r="R313" i="1"/>
  <c r="S313" i="1"/>
  <c r="S309" i="1"/>
  <c r="R309" i="1"/>
  <c r="S305" i="1"/>
  <c r="R305" i="1"/>
  <c r="S301" i="1"/>
  <c r="R301" i="1"/>
  <c r="S297" i="1"/>
  <c r="R297" i="1"/>
  <c r="R293" i="1"/>
  <c r="S293" i="1"/>
  <c r="S289" i="1"/>
  <c r="R289" i="1"/>
  <c r="R285" i="1"/>
  <c r="S285" i="1"/>
  <c r="S281" i="1"/>
  <c r="R281" i="1"/>
  <c r="S277" i="1"/>
  <c r="R277" i="1"/>
  <c r="S273" i="1"/>
  <c r="R273" i="1"/>
  <c r="S269" i="1"/>
  <c r="R269" i="1"/>
  <c r="F423" i="1"/>
  <c r="F407" i="1"/>
  <c r="F371" i="1"/>
  <c r="F367" i="1"/>
  <c r="F359" i="1"/>
  <c r="F355" i="1"/>
  <c r="F335" i="1"/>
  <c r="F300" i="1"/>
  <c r="F296" i="1"/>
  <c r="F514" i="1"/>
  <c r="F506" i="1"/>
  <c r="F502" i="1"/>
  <c r="F494" i="1"/>
  <c r="F486" i="1"/>
  <c r="F482" i="1"/>
  <c r="F474" i="1"/>
  <c r="F470" i="1"/>
  <c r="F410" i="1"/>
  <c r="F350" i="1"/>
  <c r="F323" i="1"/>
  <c r="F315" i="1"/>
  <c r="F283" i="1"/>
  <c r="F275" i="1"/>
  <c r="F271" i="1"/>
  <c r="F497" i="1"/>
  <c r="F481" i="1"/>
  <c r="F465" i="1"/>
  <c r="F318" i="1"/>
  <c r="F435" i="1"/>
  <c r="F403" i="1"/>
  <c r="F391" i="1"/>
  <c r="F375" i="1"/>
  <c r="F347" i="1"/>
  <c r="F339" i="1"/>
  <c r="F331" i="1"/>
  <c r="F304" i="1"/>
  <c r="F280" i="1"/>
  <c r="F268" i="1"/>
  <c r="F510" i="1"/>
  <c r="F498" i="1"/>
  <c r="F490" i="1"/>
  <c r="F346" i="1"/>
  <c r="F342" i="1"/>
  <c r="F327" i="1"/>
  <c r="F319" i="1"/>
  <c r="F311" i="1"/>
  <c r="F279" i="1"/>
  <c r="F267" i="1"/>
  <c r="F513" i="1"/>
  <c r="F509" i="1"/>
  <c r="F493" i="1"/>
  <c r="F477" i="1"/>
  <c r="F326" i="1"/>
  <c r="F322" i="1"/>
  <c r="F314" i="1"/>
  <c r="F310" i="1"/>
  <c r="F512" i="1"/>
  <c r="F508" i="1"/>
  <c r="F504" i="1"/>
  <c r="F496" i="1"/>
  <c r="F460" i="1"/>
  <c r="F456" i="1"/>
  <c r="F448" i="1"/>
  <c r="F444" i="1"/>
  <c r="F440" i="1"/>
  <c r="F432" i="1"/>
  <c r="F428" i="1"/>
  <c r="F424" i="1"/>
  <c r="F416" i="1"/>
  <c r="F412" i="1"/>
  <c r="F408" i="1"/>
  <c r="F404" i="1"/>
  <c r="F400" i="1"/>
  <c r="F396" i="1"/>
  <c r="F392" i="1"/>
  <c r="F388" i="1"/>
  <c r="F384" i="1"/>
  <c r="F380" i="1"/>
  <c r="F376" i="1"/>
  <c r="F368" i="1"/>
  <c r="F360" i="1"/>
  <c r="F356" i="1"/>
  <c r="F352" i="1"/>
  <c r="F348" i="1"/>
  <c r="F344" i="1"/>
  <c r="F340" i="1"/>
  <c r="F336" i="1"/>
  <c r="F301" i="1"/>
  <c r="F297" i="1"/>
  <c r="F293" i="1"/>
  <c r="F289" i="1"/>
  <c r="F281" i="1"/>
  <c r="F273" i="1"/>
  <c r="F269" i="1"/>
  <c r="F308" i="1"/>
  <c r="F292" i="1"/>
  <c r="F452" i="1"/>
  <c r="F500" i="1"/>
  <c r="F484" i="1"/>
  <c r="F473" i="1"/>
  <c r="F443" i="1"/>
  <c r="F436" i="1"/>
  <c r="F501" i="1"/>
  <c r="F489" i="1"/>
  <c r="F466" i="1"/>
  <c r="F447" i="1"/>
  <c r="F439" i="1"/>
  <c r="F431" i="1"/>
  <c r="F420" i="1"/>
  <c r="F505" i="1"/>
  <c r="F485" i="1"/>
  <c r="F469" i="1"/>
  <c r="F427" i="1"/>
  <c r="F488" i="1"/>
  <c r="F478" i="1"/>
  <c r="F419" i="1"/>
  <c r="F387" i="1"/>
  <c r="F372" i="1"/>
  <c r="F363" i="1"/>
  <c r="F415" i="1"/>
  <c r="F411" i="1"/>
  <c r="F399" i="1"/>
  <c r="F395" i="1"/>
  <c r="F383" i="1"/>
  <c r="F379" i="1"/>
  <c r="F364" i="1"/>
  <c r="F351" i="1"/>
  <c r="F343" i="1"/>
  <c r="F305" i="1"/>
  <c r="F288" i="1"/>
  <c r="F272" i="1"/>
  <c r="F284" i="1"/>
  <c r="F276" i="1"/>
  <c r="F285" i="1"/>
  <c r="F277" i="1"/>
  <c r="F515" i="1"/>
  <c r="F511" i="1"/>
  <c r="F503" i="1"/>
  <c r="F499" i="1"/>
  <c r="F495" i="1"/>
  <c r="F487" i="1"/>
  <c r="F483" i="1"/>
  <c r="F479" i="1"/>
  <c r="F475" i="1"/>
  <c r="F471" i="1"/>
  <c r="F467" i="1"/>
  <c r="F463" i="1"/>
  <c r="F459" i="1"/>
  <c r="F455" i="1"/>
  <c r="F451" i="1"/>
  <c r="F446" i="1"/>
  <c r="F437" i="1"/>
  <c r="F430" i="1"/>
  <c r="F421" i="1"/>
  <c r="F414" i="1"/>
  <c r="F507" i="1"/>
  <c r="F491" i="1"/>
  <c r="F492" i="1"/>
  <c r="F480" i="1"/>
  <c r="F476" i="1"/>
  <c r="F472" i="1"/>
  <c r="F468" i="1"/>
  <c r="F464" i="1"/>
  <c r="F449" i="1"/>
  <c r="F442" i="1"/>
  <c r="F433" i="1"/>
  <c r="F426" i="1"/>
  <c r="F417" i="1"/>
  <c r="F461" i="1"/>
  <c r="F457" i="1"/>
  <c r="F453" i="1"/>
  <c r="F445" i="1"/>
  <c r="F438" i="1"/>
  <c r="F429" i="1"/>
  <c r="F422" i="1"/>
  <c r="F413" i="1"/>
  <c r="F462" i="1"/>
  <c r="F458" i="1"/>
  <c r="F454" i="1"/>
  <c r="F450" i="1"/>
  <c r="F441" i="1"/>
  <c r="F434" i="1"/>
  <c r="F425" i="1"/>
  <c r="F418" i="1"/>
  <c r="F409" i="1"/>
  <c r="F406" i="1"/>
  <c r="F402" i="1"/>
  <c r="F394" i="1"/>
  <c r="F385" i="1"/>
  <c r="F378" i="1"/>
  <c r="F369" i="1"/>
  <c r="F362" i="1"/>
  <c r="F353" i="1"/>
  <c r="F397" i="1"/>
  <c r="F390" i="1"/>
  <c r="F381" i="1"/>
  <c r="F374" i="1"/>
  <c r="F365" i="1"/>
  <c r="F358" i="1"/>
  <c r="F349" i="1"/>
  <c r="F393" i="1"/>
  <c r="F386" i="1"/>
  <c r="F377" i="1"/>
  <c r="F370" i="1"/>
  <c r="F361" i="1"/>
  <c r="F354" i="1"/>
  <c r="F405" i="1"/>
  <c r="F401" i="1"/>
  <c r="F398" i="1"/>
  <c r="F389" i="1"/>
  <c r="F382" i="1"/>
  <c r="F373" i="1"/>
  <c r="F366" i="1"/>
  <c r="F357" i="1"/>
  <c r="F345" i="1"/>
  <c r="F341" i="1"/>
  <c r="F338" i="1"/>
  <c r="F334" i="1"/>
  <c r="F332" i="1"/>
  <c r="F325" i="1"/>
  <c r="F316" i="1"/>
  <c r="F309" i="1"/>
  <c r="F328" i="1"/>
  <c r="F321" i="1"/>
  <c r="F312" i="1"/>
  <c r="F333" i="1"/>
  <c r="F324" i="1"/>
  <c r="F317" i="1"/>
  <c r="F307" i="1"/>
  <c r="F337" i="1"/>
  <c r="F329" i="1"/>
  <c r="F320" i="1"/>
  <c r="F313" i="1"/>
  <c r="F306" i="1"/>
  <c r="F303" i="1"/>
  <c r="F295" i="1"/>
  <c r="F286" i="1"/>
  <c r="F298" i="1"/>
  <c r="F291" i="1"/>
  <c r="F294" i="1"/>
  <c r="F287" i="1"/>
  <c r="F302" i="1"/>
  <c r="F299" i="1"/>
  <c r="F290" i="1"/>
  <c r="F282" i="1"/>
  <c r="F278" i="1"/>
  <c r="F274" i="1"/>
  <c r="F270" i="1"/>
  <c r="F266" i="1"/>
  <c r="D15" i="1" l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S263" i="1" l="1"/>
  <c r="R263" i="1"/>
  <c r="S259" i="1"/>
  <c r="R259" i="1"/>
  <c r="S255" i="1"/>
  <c r="R255" i="1"/>
  <c r="R251" i="1"/>
  <c r="S251" i="1"/>
  <c r="S247" i="1"/>
  <c r="R247" i="1"/>
  <c r="S243" i="1"/>
  <c r="R243" i="1"/>
  <c r="S239" i="1"/>
  <c r="R239" i="1"/>
  <c r="S235" i="1"/>
  <c r="R235" i="1"/>
  <c r="S231" i="1"/>
  <c r="R231" i="1"/>
  <c r="S227" i="1"/>
  <c r="R227" i="1"/>
  <c r="R223" i="1"/>
  <c r="S223" i="1"/>
  <c r="R219" i="1"/>
  <c r="S219" i="1"/>
  <c r="S215" i="1"/>
  <c r="R215" i="1"/>
  <c r="S211" i="1"/>
  <c r="R211" i="1"/>
  <c r="R207" i="1"/>
  <c r="S207" i="1"/>
  <c r="S203" i="1"/>
  <c r="R203" i="1"/>
  <c r="S199" i="1"/>
  <c r="R199" i="1"/>
  <c r="S195" i="1"/>
  <c r="R195" i="1"/>
  <c r="R191" i="1"/>
  <c r="S191" i="1"/>
  <c r="S187" i="1"/>
  <c r="R187" i="1"/>
  <c r="S183" i="1"/>
  <c r="R183" i="1"/>
  <c r="S179" i="1"/>
  <c r="R179" i="1"/>
  <c r="S175" i="1"/>
  <c r="R175" i="1"/>
  <c r="S171" i="1"/>
  <c r="R171" i="1"/>
  <c r="S167" i="1"/>
  <c r="R167" i="1"/>
  <c r="S163" i="1"/>
  <c r="R163" i="1"/>
  <c r="S159" i="1"/>
  <c r="R159" i="1"/>
  <c r="S155" i="1"/>
  <c r="R155" i="1"/>
  <c r="S151" i="1"/>
  <c r="R151" i="1"/>
  <c r="S147" i="1"/>
  <c r="R147" i="1"/>
  <c r="S143" i="1"/>
  <c r="R143" i="1"/>
  <c r="S139" i="1"/>
  <c r="R139" i="1"/>
  <c r="S135" i="1"/>
  <c r="R135" i="1"/>
  <c r="S131" i="1"/>
  <c r="R131" i="1"/>
  <c r="S127" i="1"/>
  <c r="R127" i="1"/>
  <c r="S123" i="1"/>
  <c r="R123" i="1"/>
  <c r="S119" i="1"/>
  <c r="R119" i="1"/>
  <c r="S115" i="1"/>
  <c r="R115" i="1"/>
  <c r="S111" i="1"/>
  <c r="R111" i="1"/>
  <c r="S107" i="1"/>
  <c r="R107" i="1"/>
  <c r="S103" i="1"/>
  <c r="R103" i="1"/>
  <c r="S99" i="1"/>
  <c r="R99" i="1"/>
  <c r="S95" i="1"/>
  <c r="R95" i="1"/>
  <c r="S91" i="1"/>
  <c r="R91" i="1"/>
  <c r="S87" i="1"/>
  <c r="R87" i="1"/>
  <c r="S83" i="1"/>
  <c r="R83" i="1"/>
  <c r="S79" i="1"/>
  <c r="R79" i="1"/>
  <c r="S75" i="1"/>
  <c r="R75" i="1"/>
  <c r="S71" i="1"/>
  <c r="R71" i="1"/>
  <c r="S67" i="1"/>
  <c r="R67" i="1"/>
  <c r="S63" i="1"/>
  <c r="R63" i="1"/>
  <c r="S59" i="1"/>
  <c r="R59" i="1"/>
  <c r="S55" i="1"/>
  <c r="R55" i="1"/>
  <c r="S51" i="1"/>
  <c r="R51" i="1"/>
  <c r="S47" i="1"/>
  <c r="R47" i="1"/>
  <c r="S43" i="1"/>
  <c r="R43" i="1"/>
  <c r="S39" i="1"/>
  <c r="R39" i="1"/>
  <c r="S35" i="1"/>
  <c r="R35" i="1"/>
  <c r="S31" i="1"/>
  <c r="R31" i="1"/>
  <c r="S27" i="1"/>
  <c r="R27" i="1"/>
  <c r="S23" i="1"/>
  <c r="R23" i="1"/>
  <c r="S19" i="1"/>
  <c r="R19" i="1"/>
  <c r="S262" i="1"/>
  <c r="R262" i="1"/>
  <c r="S258" i="1"/>
  <c r="R258" i="1"/>
  <c r="S254" i="1"/>
  <c r="R254" i="1"/>
  <c r="R250" i="1"/>
  <c r="S250" i="1"/>
  <c r="S246" i="1"/>
  <c r="R246" i="1"/>
  <c r="R242" i="1"/>
  <c r="S242" i="1"/>
  <c r="S238" i="1"/>
  <c r="R238" i="1"/>
  <c r="R234" i="1"/>
  <c r="S234" i="1"/>
  <c r="S230" i="1"/>
  <c r="R230" i="1"/>
  <c r="S226" i="1"/>
  <c r="R226" i="1"/>
  <c r="S222" i="1"/>
  <c r="R222" i="1"/>
  <c r="R218" i="1"/>
  <c r="S218" i="1"/>
  <c r="S214" i="1"/>
  <c r="R214" i="1"/>
  <c r="S210" i="1"/>
  <c r="R210" i="1"/>
  <c r="S206" i="1"/>
  <c r="R206" i="1"/>
  <c r="S202" i="1"/>
  <c r="R202" i="1"/>
  <c r="S198" i="1"/>
  <c r="R198" i="1"/>
  <c r="S194" i="1"/>
  <c r="R194" i="1"/>
  <c r="S190" i="1"/>
  <c r="R190" i="1"/>
  <c r="R186" i="1"/>
  <c r="S186" i="1"/>
  <c r="S182" i="1"/>
  <c r="R182" i="1"/>
  <c r="S178" i="1"/>
  <c r="R178" i="1"/>
  <c r="S174" i="1"/>
  <c r="R174" i="1"/>
  <c r="S170" i="1"/>
  <c r="R170" i="1"/>
  <c r="S166" i="1"/>
  <c r="R166" i="1"/>
  <c r="S162" i="1"/>
  <c r="R162" i="1"/>
  <c r="S158" i="1"/>
  <c r="R158" i="1"/>
  <c r="S154" i="1"/>
  <c r="R154" i="1"/>
  <c r="S150" i="1"/>
  <c r="R150" i="1"/>
  <c r="S146" i="1"/>
  <c r="R146" i="1"/>
  <c r="S142" i="1"/>
  <c r="R142" i="1"/>
  <c r="S138" i="1"/>
  <c r="R138" i="1"/>
  <c r="S134" i="1"/>
  <c r="R134" i="1"/>
  <c r="S130" i="1"/>
  <c r="R130" i="1"/>
  <c r="S126" i="1"/>
  <c r="R126" i="1"/>
  <c r="S122" i="1"/>
  <c r="R122" i="1"/>
  <c r="S118" i="1"/>
  <c r="R118" i="1"/>
  <c r="S114" i="1"/>
  <c r="R114" i="1"/>
  <c r="S110" i="1"/>
  <c r="R110" i="1"/>
  <c r="S106" i="1"/>
  <c r="R106" i="1"/>
  <c r="S102" i="1"/>
  <c r="R102" i="1"/>
  <c r="S98" i="1"/>
  <c r="R98" i="1"/>
  <c r="S94" i="1"/>
  <c r="R94" i="1"/>
  <c r="S90" i="1"/>
  <c r="R90" i="1"/>
  <c r="S86" i="1"/>
  <c r="R86" i="1"/>
  <c r="S82" i="1"/>
  <c r="R82" i="1"/>
  <c r="S78" i="1"/>
  <c r="R78" i="1"/>
  <c r="S74" i="1"/>
  <c r="R74" i="1"/>
  <c r="S70" i="1"/>
  <c r="R70" i="1"/>
  <c r="S66" i="1"/>
  <c r="R66" i="1"/>
  <c r="S62" i="1"/>
  <c r="R62" i="1"/>
  <c r="S58" i="1"/>
  <c r="R58" i="1"/>
  <c r="S54" i="1"/>
  <c r="R54" i="1"/>
  <c r="S50" i="1"/>
  <c r="R50" i="1"/>
  <c r="S46" i="1"/>
  <c r="R46" i="1"/>
  <c r="S42" i="1"/>
  <c r="R42" i="1"/>
  <c r="S38" i="1"/>
  <c r="R38" i="1"/>
  <c r="S34" i="1"/>
  <c r="R34" i="1"/>
  <c r="S30" i="1"/>
  <c r="R30" i="1"/>
  <c r="S26" i="1"/>
  <c r="R26" i="1"/>
  <c r="S22" i="1"/>
  <c r="R22" i="1"/>
  <c r="S18" i="1"/>
  <c r="R18" i="1"/>
  <c r="S265" i="1"/>
  <c r="R265" i="1"/>
  <c r="S261" i="1"/>
  <c r="R261" i="1"/>
  <c r="S257" i="1"/>
  <c r="R257" i="1"/>
  <c r="R253" i="1"/>
  <c r="S253" i="1"/>
  <c r="S249" i="1"/>
  <c r="R249" i="1"/>
  <c r="S245" i="1"/>
  <c r="R245" i="1"/>
  <c r="S241" i="1"/>
  <c r="R241" i="1"/>
  <c r="S237" i="1"/>
  <c r="R237" i="1"/>
  <c r="S233" i="1"/>
  <c r="R233" i="1"/>
  <c r="S229" i="1"/>
  <c r="R229" i="1"/>
  <c r="R225" i="1"/>
  <c r="S225" i="1"/>
  <c r="R221" i="1"/>
  <c r="S221" i="1"/>
  <c r="S217" i="1"/>
  <c r="R217" i="1"/>
  <c r="R213" i="1"/>
  <c r="S213" i="1"/>
  <c r="S209" i="1"/>
  <c r="R209" i="1"/>
  <c r="R205" i="1"/>
  <c r="S205" i="1"/>
  <c r="R201" i="1"/>
  <c r="S201" i="1"/>
  <c r="S197" i="1"/>
  <c r="R197" i="1"/>
  <c r="S193" i="1"/>
  <c r="R193" i="1"/>
  <c r="R189" i="1"/>
  <c r="S189" i="1"/>
  <c r="S185" i="1"/>
  <c r="R185" i="1"/>
  <c r="S181" i="1"/>
  <c r="R181" i="1"/>
  <c r="S177" i="1"/>
  <c r="R177" i="1"/>
  <c r="S173" i="1"/>
  <c r="R173" i="1"/>
  <c r="S169" i="1"/>
  <c r="R169" i="1"/>
  <c r="S165" i="1"/>
  <c r="R165" i="1"/>
  <c r="S161" i="1"/>
  <c r="R161" i="1"/>
  <c r="S157" i="1"/>
  <c r="R157" i="1"/>
  <c r="S153" i="1"/>
  <c r="R153" i="1"/>
  <c r="S149" i="1"/>
  <c r="R149" i="1"/>
  <c r="S145" i="1"/>
  <c r="R145" i="1"/>
  <c r="S141" i="1"/>
  <c r="R141" i="1"/>
  <c r="S137" i="1"/>
  <c r="R137" i="1"/>
  <c r="S133" i="1"/>
  <c r="R133" i="1"/>
  <c r="S129" i="1"/>
  <c r="R129" i="1"/>
  <c r="S125" i="1"/>
  <c r="R125" i="1"/>
  <c r="S121" i="1"/>
  <c r="R121" i="1"/>
  <c r="S117" i="1"/>
  <c r="R117" i="1"/>
  <c r="S113" i="1"/>
  <c r="R113" i="1"/>
  <c r="S109" i="1"/>
  <c r="R109" i="1"/>
  <c r="S105" i="1"/>
  <c r="R105" i="1"/>
  <c r="S101" i="1"/>
  <c r="R101" i="1"/>
  <c r="S97" i="1"/>
  <c r="R97" i="1"/>
  <c r="S93" i="1"/>
  <c r="R93" i="1"/>
  <c r="S89" i="1"/>
  <c r="R89" i="1"/>
  <c r="S85" i="1"/>
  <c r="R85" i="1"/>
  <c r="R81" i="1"/>
  <c r="S81" i="1"/>
  <c r="S77" i="1"/>
  <c r="R77" i="1"/>
  <c r="S73" i="1"/>
  <c r="R73" i="1"/>
  <c r="S69" i="1"/>
  <c r="R69" i="1"/>
  <c r="R65" i="1"/>
  <c r="S65" i="1"/>
  <c r="S61" i="1"/>
  <c r="R61" i="1"/>
  <c r="S57" i="1"/>
  <c r="R57" i="1"/>
  <c r="S53" i="1"/>
  <c r="R53" i="1"/>
  <c r="S49" i="1"/>
  <c r="R49" i="1"/>
  <c r="S45" i="1"/>
  <c r="R45" i="1"/>
  <c r="R41" i="1"/>
  <c r="S41" i="1"/>
  <c r="S37" i="1"/>
  <c r="R37" i="1"/>
  <c r="S33" i="1"/>
  <c r="R33" i="1"/>
  <c r="S29" i="1"/>
  <c r="R29" i="1"/>
  <c r="S25" i="1"/>
  <c r="R25" i="1"/>
  <c r="S21" i="1"/>
  <c r="R21" i="1"/>
  <c r="S16" i="1"/>
  <c r="R16" i="1"/>
  <c r="S264" i="1"/>
  <c r="R264" i="1"/>
  <c r="S260" i="1"/>
  <c r="R260" i="1"/>
  <c r="S256" i="1"/>
  <c r="R256" i="1"/>
  <c r="S252" i="1"/>
  <c r="R252" i="1"/>
  <c r="S248" i="1"/>
  <c r="R248" i="1"/>
  <c r="S244" i="1"/>
  <c r="R244" i="1"/>
  <c r="S240" i="1"/>
  <c r="R240" i="1"/>
  <c r="S236" i="1"/>
  <c r="R236" i="1"/>
  <c r="S232" i="1"/>
  <c r="R232" i="1"/>
  <c r="S228" i="1"/>
  <c r="R228" i="1"/>
  <c r="S224" i="1"/>
  <c r="R224" i="1"/>
  <c r="S220" i="1"/>
  <c r="R220" i="1"/>
  <c r="S216" i="1"/>
  <c r="R216" i="1"/>
  <c r="S212" i="1"/>
  <c r="R212" i="1"/>
  <c r="S208" i="1"/>
  <c r="R208" i="1"/>
  <c r="S204" i="1"/>
  <c r="R204" i="1"/>
  <c r="S200" i="1"/>
  <c r="R200" i="1"/>
  <c r="S196" i="1"/>
  <c r="R196" i="1"/>
  <c r="S192" i="1"/>
  <c r="R192" i="1"/>
  <c r="S188" i="1"/>
  <c r="R188" i="1"/>
  <c r="S184" i="1"/>
  <c r="R184" i="1"/>
  <c r="S180" i="1"/>
  <c r="R180" i="1"/>
  <c r="S176" i="1"/>
  <c r="R176" i="1"/>
  <c r="S172" i="1"/>
  <c r="R172" i="1"/>
  <c r="S168" i="1"/>
  <c r="R168" i="1"/>
  <c r="S164" i="1"/>
  <c r="R164" i="1"/>
  <c r="S160" i="1"/>
  <c r="R160" i="1"/>
  <c r="S156" i="1"/>
  <c r="R156" i="1"/>
  <c r="S152" i="1"/>
  <c r="R152" i="1"/>
  <c r="R148" i="1"/>
  <c r="S148" i="1"/>
  <c r="S144" i="1"/>
  <c r="R144" i="1"/>
  <c r="S140" i="1"/>
  <c r="R140" i="1"/>
  <c r="S136" i="1"/>
  <c r="R136" i="1"/>
  <c r="S132" i="1"/>
  <c r="R132" i="1"/>
  <c r="S128" i="1"/>
  <c r="R128" i="1"/>
  <c r="S124" i="1"/>
  <c r="R124" i="1"/>
  <c r="S120" i="1"/>
  <c r="R120" i="1"/>
  <c r="S116" i="1"/>
  <c r="R116" i="1"/>
  <c r="S112" i="1"/>
  <c r="R112" i="1"/>
  <c r="S108" i="1"/>
  <c r="R108" i="1"/>
  <c r="S104" i="1"/>
  <c r="R104" i="1"/>
  <c r="R100" i="1"/>
  <c r="S100" i="1"/>
  <c r="S96" i="1"/>
  <c r="R96" i="1"/>
  <c r="S92" i="1"/>
  <c r="R92" i="1"/>
  <c r="S88" i="1"/>
  <c r="R88" i="1"/>
  <c r="S84" i="1"/>
  <c r="R84" i="1"/>
  <c r="S80" i="1"/>
  <c r="R80" i="1"/>
  <c r="S76" i="1"/>
  <c r="R76" i="1"/>
  <c r="S72" i="1"/>
  <c r="R72" i="1"/>
  <c r="S68" i="1"/>
  <c r="R68" i="1"/>
  <c r="S64" i="1"/>
  <c r="R64" i="1"/>
  <c r="S60" i="1"/>
  <c r="R60" i="1"/>
  <c r="S56" i="1"/>
  <c r="R56" i="1"/>
  <c r="S52" i="1"/>
  <c r="R52" i="1"/>
  <c r="S48" i="1"/>
  <c r="R48" i="1"/>
  <c r="S44" i="1"/>
  <c r="R44" i="1"/>
  <c r="S40" i="1"/>
  <c r="R40" i="1"/>
  <c r="R36" i="1"/>
  <c r="S36" i="1"/>
  <c r="S32" i="1"/>
  <c r="R32" i="1"/>
  <c r="S28" i="1"/>
  <c r="R28" i="1"/>
  <c r="S24" i="1"/>
  <c r="R24" i="1"/>
  <c r="S20" i="1"/>
  <c r="R20" i="1"/>
  <c r="S15" i="1"/>
  <c r="R15" i="1"/>
  <c r="C268" i="1"/>
  <c r="E268" i="1" s="1"/>
  <c r="C269" i="1"/>
  <c r="E269" i="1" s="1"/>
  <c r="C278" i="1"/>
  <c r="E278" i="1" s="1"/>
  <c r="C280" i="1"/>
  <c r="E280" i="1" s="1"/>
  <c r="C281" i="1"/>
  <c r="E281" i="1" s="1"/>
  <c r="C286" i="1"/>
  <c r="E286" i="1" s="1"/>
  <c r="C287" i="1"/>
  <c r="E287" i="1" s="1"/>
  <c r="C291" i="1"/>
  <c r="E291" i="1" s="1"/>
  <c r="C298" i="1"/>
  <c r="E298" i="1" s="1"/>
  <c r="C302" i="1"/>
  <c r="E302" i="1" s="1"/>
  <c r="C303" i="1"/>
  <c r="E303" i="1" s="1"/>
  <c r="C304" i="1"/>
  <c r="E304" i="1" s="1"/>
  <c r="C274" i="1"/>
  <c r="E274" i="1" s="1"/>
  <c r="C275" i="1"/>
  <c r="E275" i="1" s="1"/>
  <c r="C283" i="1"/>
  <c r="E283" i="1" s="1"/>
  <c r="C290" i="1"/>
  <c r="E290" i="1" s="1"/>
  <c r="C292" i="1"/>
  <c r="E292" i="1" s="1"/>
  <c r="C293" i="1"/>
  <c r="E293" i="1" s="1"/>
  <c r="C295" i="1"/>
  <c r="E295" i="1" s="1"/>
  <c r="C308" i="1"/>
  <c r="E308" i="1" s="1"/>
  <c r="C310" i="1"/>
  <c r="E310" i="1" s="1"/>
  <c r="C314" i="1"/>
  <c r="E314" i="1" s="1"/>
  <c r="C270" i="1"/>
  <c r="E270" i="1" s="1"/>
  <c r="C271" i="1"/>
  <c r="E271" i="1" s="1"/>
  <c r="C276" i="1"/>
  <c r="E276" i="1" s="1"/>
  <c r="C277" i="1"/>
  <c r="E277" i="1" s="1"/>
  <c r="C282" i="1"/>
  <c r="E282" i="1" s="1"/>
  <c r="C284" i="1"/>
  <c r="E284" i="1" s="1"/>
  <c r="C285" i="1"/>
  <c r="E285" i="1" s="1"/>
  <c r="C296" i="1"/>
  <c r="E296" i="1" s="1"/>
  <c r="C297" i="1"/>
  <c r="E297" i="1" s="1"/>
  <c r="C300" i="1"/>
  <c r="E300" i="1" s="1"/>
  <c r="C301" i="1"/>
  <c r="E301" i="1" s="1"/>
  <c r="C307" i="1"/>
  <c r="E307" i="1" s="1"/>
  <c r="C313" i="1"/>
  <c r="E313" i="1" s="1"/>
  <c r="C318" i="1"/>
  <c r="E318" i="1" s="1"/>
  <c r="C266" i="1"/>
  <c r="E266" i="1" s="1"/>
  <c r="C267" i="1"/>
  <c r="E267" i="1" s="1"/>
  <c r="C272" i="1"/>
  <c r="E272" i="1" s="1"/>
  <c r="C273" i="1"/>
  <c r="E273" i="1" s="1"/>
  <c r="C279" i="1"/>
  <c r="E279" i="1" s="1"/>
  <c r="C288" i="1"/>
  <c r="E288" i="1" s="1"/>
  <c r="C289" i="1"/>
  <c r="E289" i="1" s="1"/>
  <c r="C294" i="1"/>
  <c r="E294" i="1" s="1"/>
  <c r="C299" i="1"/>
  <c r="E299" i="1" s="1"/>
  <c r="C325" i="1"/>
  <c r="E325" i="1" s="1"/>
  <c r="C327" i="1"/>
  <c r="E327" i="1" s="1"/>
  <c r="C331" i="1"/>
  <c r="E331" i="1" s="1"/>
  <c r="C346" i="1"/>
  <c r="E346" i="1" s="1"/>
  <c r="C355" i="1"/>
  <c r="E355" i="1" s="1"/>
  <c r="C305" i="1"/>
  <c r="E305" i="1" s="1"/>
  <c r="C317" i="1"/>
  <c r="E317" i="1" s="1"/>
  <c r="C319" i="1"/>
  <c r="E319" i="1" s="1"/>
  <c r="C321" i="1"/>
  <c r="E321" i="1" s="1"/>
  <c r="C322" i="1"/>
  <c r="E322" i="1" s="1"/>
  <c r="C326" i="1"/>
  <c r="E326" i="1" s="1"/>
  <c r="C330" i="1"/>
  <c r="E330" i="1" s="1"/>
  <c r="C336" i="1"/>
  <c r="E336" i="1" s="1"/>
  <c r="C337" i="1"/>
  <c r="E337" i="1" s="1"/>
  <c r="C338" i="1"/>
  <c r="E338" i="1" s="1"/>
  <c r="C339" i="1"/>
  <c r="E339" i="1" s="1"/>
  <c r="C340" i="1"/>
  <c r="E340" i="1" s="1"/>
  <c r="C345" i="1"/>
  <c r="E345" i="1" s="1"/>
  <c r="C347" i="1"/>
  <c r="E347" i="1" s="1"/>
  <c r="C348" i="1"/>
  <c r="E348" i="1" s="1"/>
  <c r="C353" i="1"/>
  <c r="E353" i="1" s="1"/>
  <c r="C354" i="1"/>
  <c r="E354" i="1" s="1"/>
  <c r="C358" i="1"/>
  <c r="E358" i="1" s="1"/>
  <c r="C365" i="1"/>
  <c r="E365" i="1" s="1"/>
  <c r="C366" i="1"/>
  <c r="E366" i="1" s="1"/>
  <c r="C371" i="1"/>
  <c r="E371" i="1" s="1"/>
  <c r="C324" i="1"/>
  <c r="E324" i="1" s="1"/>
  <c r="C329" i="1"/>
  <c r="E329" i="1" s="1"/>
  <c r="C334" i="1"/>
  <c r="E334" i="1" s="1"/>
  <c r="C335" i="1"/>
  <c r="E335" i="1" s="1"/>
  <c r="C342" i="1"/>
  <c r="E342" i="1" s="1"/>
  <c r="C350" i="1"/>
  <c r="E350" i="1" s="1"/>
  <c r="C357" i="1"/>
  <c r="E357" i="1" s="1"/>
  <c r="C359" i="1"/>
  <c r="E359" i="1" s="1"/>
  <c r="C360" i="1"/>
  <c r="E360" i="1" s="1"/>
  <c r="C362" i="1"/>
  <c r="E362" i="1" s="1"/>
  <c r="C369" i="1"/>
  <c r="E369" i="1" s="1"/>
  <c r="C370" i="1"/>
  <c r="E370" i="1" s="1"/>
  <c r="C306" i="1"/>
  <c r="E306" i="1" s="1"/>
  <c r="C309" i="1"/>
  <c r="E309" i="1" s="1"/>
  <c r="C311" i="1"/>
  <c r="E311" i="1" s="1"/>
  <c r="C312" i="1"/>
  <c r="E312" i="1" s="1"/>
  <c r="C315" i="1"/>
  <c r="E315" i="1" s="1"/>
  <c r="C316" i="1"/>
  <c r="E316" i="1" s="1"/>
  <c r="C320" i="1"/>
  <c r="E320" i="1" s="1"/>
  <c r="C323" i="1"/>
  <c r="E323" i="1" s="1"/>
  <c r="C328" i="1"/>
  <c r="E328" i="1" s="1"/>
  <c r="C332" i="1"/>
  <c r="E332" i="1" s="1"/>
  <c r="C333" i="1"/>
  <c r="E333" i="1" s="1"/>
  <c r="C341" i="1"/>
  <c r="E341" i="1" s="1"/>
  <c r="C343" i="1"/>
  <c r="E343" i="1" s="1"/>
  <c r="C344" i="1"/>
  <c r="E344" i="1" s="1"/>
  <c r="C349" i="1"/>
  <c r="E349" i="1" s="1"/>
  <c r="C351" i="1"/>
  <c r="E351" i="1" s="1"/>
  <c r="C352" i="1"/>
  <c r="E352" i="1" s="1"/>
  <c r="C363" i="1"/>
  <c r="E363" i="1" s="1"/>
  <c r="C364" i="1"/>
  <c r="E364" i="1" s="1"/>
  <c r="C373" i="1"/>
  <c r="E373" i="1" s="1"/>
  <c r="C375" i="1"/>
  <c r="E375" i="1" s="1"/>
  <c r="C376" i="1"/>
  <c r="E376" i="1" s="1"/>
  <c r="C378" i="1"/>
  <c r="E378" i="1" s="1"/>
  <c r="C377" i="1"/>
  <c r="E377" i="1" s="1"/>
  <c r="C381" i="1"/>
  <c r="E381" i="1" s="1"/>
  <c r="C382" i="1"/>
  <c r="E382" i="1" s="1"/>
  <c r="C387" i="1"/>
  <c r="E387" i="1" s="1"/>
  <c r="C388" i="1"/>
  <c r="E388" i="1" s="1"/>
  <c r="C393" i="1"/>
  <c r="E393" i="1" s="1"/>
  <c r="C398" i="1"/>
  <c r="E398" i="1" s="1"/>
  <c r="C404" i="1"/>
  <c r="E404" i="1" s="1"/>
  <c r="C405" i="1"/>
  <c r="E405" i="1" s="1"/>
  <c r="C406" i="1"/>
  <c r="E406" i="1" s="1"/>
  <c r="C407" i="1"/>
  <c r="E407" i="1" s="1"/>
  <c r="C356" i="1"/>
  <c r="E356" i="1" s="1"/>
  <c r="C368" i="1"/>
  <c r="E368" i="1" s="1"/>
  <c r="C374" i="1"/>
  <c r="E374" i="1" s="1"/>
  <c r="C379" i="1"/>
  <c r="E379" i="1" s="1"/>
  <c r="C385" i="1"/>
  <c r="E385" i="1" s="1"/>
  <c r="C386" i="1"/>
  <c r="E386" i="1" s="1"/>
  <c r="C390" i="1"/>
  <c r="E390" i="1" s="1"/>
  <c r="C397" i="1"/>
  <c r="E397" i="1" s="1"/>
  <c r="C401" i="1"/>
  <c r="E401" i="1" s="1"/>
  <c r="C402" i="1"/>
  <c r="E402" i="1" s="1"/>
  <c r="C403" i="1"/>
  <c r="E403" i="1" s="1"/>
  <c r="C413" i="1"/>
  <c r="E413" i="1" s="1"/>
  <c r="C417" i="1"/>
  <c r="E417" i="1" s="1"/>
  <c r="C418" i="1"/>
  <c r="E418" i="1" s="1"/>
  <c r="C367" i="1"/>
  <c r="E367" i="1" s="1"/>
  <c r="C372" i="1"/>
  <c r="E372" i="1" s="1"/>
  <c r="C389" i="1"/>
  <c r="E389" i="1" s="1"/>
  <c r="C391" i="1"/>
  <c r="E391" i="1" s="1"/>
  <c r="C392" i="1"/>
  <c r="E392" i="1" s="1"/>
  <c r="C394" i="1"/>
  <c r="E394" i="1" s="1"/>
  <c r="C410" i="1"/>
  <c r="E410" i="1" s="1"/>
  <c r="C412" i="1"/>
  <c r="E412" i="1" s="1"/>
  <c r="C416" i="1"/>
  <c r="E416" i="1" s="1"/>
  <c r="C421" i="1"/>
  <c r="E421" i="1" s="1"/>
  <c r="C422" i="1"/>
  <c r="E422" i="1" s="1"/>
  <c r="C423" i="1"/>
  <c r="E423" i="1" s="1"/>
  <c r="C426" i="1"/>
  <c r="E426" i="1" s="1"/>
  <c r="C428" i="1"/>
  <c r="E428" i="1" s="1"/>
  <c r="C429" i="1"/>
  <c r="E429" i="1" s="1"/>
  <c r="C433" i="1"/>
  <c r="E433" i="1" s="1"/>
  <c r="C434" i="1"/>
  <c r="E434" i="1" s="1"/>
  <c r="C440" i="1"/>
  <c r="E440" i="1" s="1"/>
  <c r="C445" i="1"/>
  <c r="E445" i="1" s="1"/>
  <c r="C449" i="1"/>
  <c r="E449" i="1" s="1"/>
  <c r="C450" i="1"/>
  <c r="E450" i="1" s="1"/>
  <c r="C451" i="1"/>
  <c r="E451" i="1" s="1"/>
  <c r="C453" i="1"/>
  <c r="E453" i="1" s="1"/>
  <c r="C456" i="1"/>
  <c r="E456" i="1" s="1"/>
  <c r="C462" i="1"/>
  <c r="E462" i="1" s="1"/>
  <c r="C463" i="1"/>
  <c r="E463" i="1" s="1"/>
  <c r="C464" i="1"/>
  <c r="E464" i="1" s="1"/>
  <c r="C470" i="1"/>
  <c r="E470" i="1" s="1"/>
  <c r="C475" i="1"/>
  <c r="E475" i="1" s="1"/>
  <c r="C476" i="1"/>
  <c r="E476" i="1" s="1"/>
  <c r="C480" i="1"/>
  <c r="E480" i="1" s="1"/>
  <c r="C481" i="1"/>
  <c r="E481" i="1" s="1"/>
  <c r="C486" i="1"/>
  <c r="E486" i="1" s="1"/>
  <c r="C491" i="1"/>
  <c r="E491" i="1" s="1"/>
  <c r="C495" i="1"/>
  <c r="E495" i="1" s="1"/>
  <c r="C498" i="1"/>
  <c r="E498" i="1" s="1"/>
  <c r="C361" i="1"/>
  <c r="E361" i="1" s="1"/>
  <c r="C380" i="1"/>
  <c r="E380" i="1" s="1"/>
  <c r="C383" i="1"/>
  <c r="E383" i="1" s="1"/>
  <c r="C384" i="1"/>
  <c r="E384" i="1" s="1"/>
  <c r="C395" i="1"/>
  <c r="E395" i="1" s="1"/>
  <c r="C396" i="1"/>
  <c r="E396" i="1" s="1"/>
  <c r="C399" i="1"/>
  <c r="E399" i="1" s="1"/>
  <c r="C400" i="1"/>
  <c r="E400" i="1" s="1"/>
  <c r="C408" i="1"/>
  <c r="E408" i="1" s="1"/>
  <c r="C409" i="1"/>
  <c r="E409" i="1" s="1"/>
  <c r="C411" i="1"/>
  <c r="E411" i="1" s="1"/>
  <c r="C414" i="1"/>
  <c r="E414" i="1" s="1"/>
  <c r="C415" i="1"/>
  <c r="E415" i="1" s="1"/>
  <c r="C420" i="1"/>
  <c r="E420" i="1" s="1"/>
  <c r="C427" i="1"/>
  <c r="E427" i="1" s="1"/>
  <c r="C432" i="1"/>
  <c r="E432" i="1" s="1"/>
  <c r="C437" i="1"/>
  <c r="E437" i="1" s="1"/>
  <c r="C438" i="1"/>
  <c r="E438" i="1" s="1"/>
  <c r="C439" i="1"/>
  <c r="E439" i="1" s="1"/>
  <c r="C442" i="1"/>
  <c r="E442" i="1" s="1"/>
  <c r="C444" i="1"/>
  <c r="E444" i="1" s="1"/>
  <c r="C448" i="1"/>
  <c r="E448" i="1" s="1"/>
  <c r="C452" i="1"/>
  <c r="E452" i="1" s="1"/>
  <c r="C467" i="1"/>
  <c r="E467" i="1" s="1"/>
  <c r="C468" i="1"/>
  <c r="E468" i="1" s="1"/>
  <c r="C469" i="1"/>
  <c r="E469" i="1" s="1"/>
  <c r="C474" i="1"/>
  <c r="E474" i="1" s="1"/>
  <c r="C479" i="1"/>
  <c r="E479" i="1" s="1"/>
  <c r="C484" i="1"/>
  <c r="E484" i="1" s="1"/>
  <c r="C485" i="1"/>
  <c r="E485" i="1" s="1"/>
  <c r="C490" i="1"/>
  <c r="E490" i="1" s="1"/>
  <c r="C494" i="1"/>
  <c r="E494" i="1" s="1"/>
  <c r="C424" i="1"/>
  <c r="E424" i="1" s="1"/>
  <c r="C425" i="1"/>
  <c r="E425" i="1" s="1"/>
  <c r="C454" i="1"/>
  <c r="E454" i="1" s="1"/>
  <c r="C472" i="1"/>
  <c r="E472" i="1" s="1"/>
  <c r="C482" i="1"/>
  <c r="E482" i="1" s="1"/>
  <c r="C499" i="1"/>
  <c r="E499" i="1" s="1"/>
  <c r="C503" i="1"/>
  <c r="E503" i="1" s="1"/>
  <c r="C506" i="1"/>
  <c r="E506" i="1" s="1"/>
  <c r="C431" i="1"/>
  <c r="E431" i="1" s="1"/>
  <c r="C447" i="1"/>
  <c r="E447" i="1" s="1"/>
  <c r="C458" i="1"/>
  <c r="E458" i="1" s="1"/>
  <c r="C465" i="1"/>
  <c r="E465" i="1" s="1"/>
  <c r="C466" i="1"/>
  <c r="E466" i="1" s="1"/>
  <c r="C471" i="1"/>
  <c r="E471" i="1" s="1"/>
  <c r="C483" i="1"/>
  <c r="E483" i="1" s="1"/>
  <c r="C487" i="1"/>
  <c r="E487" i="1" s="1"/>
  <c r="C489" i="1"/>
  <c r="E489" i="1" s="1"/>
  <c r="C501" i="1"/>
  <c r="E501" i="1" s="1"/>
  <c r="C508" i="1"/>
  <c r="E508" i="1" s="1"/>
  <c r="C509" i="1"/>
  <c r="E509" i="1" s="1"/>
  <c r="C515" i="1"/>
  <c r="E515" i="1" s="1"/>
  <c r="C435" i="1"/>
  <c r="E435" i="1" s="1"/>
  <c r="C436" i="1"/>
  <c r="E436" i="1" s="1"/>
  <c r="C441" i="1"/>
  <c r="E441" i="1" s="1"/>
  <c r="C443" i="1"/>
  <c r="E443" i="1" s="1"/>
  <c r="C460" i="1"/>
  <c r="E460" i="1" s="1"/>
  <c r="C473" i="1"/>
  <c r="E473" i="1" s="1"/>
  <c r="C493" i="1"/>
  <c r="E493" i="1" s="1"/>
  <c r="C497" i="1"/>
  <c r="E497" i="1" s="1"/>
  <c r="C500" i="1"/>
  <c r="E500" i="1" s="1"/>
  <c r="C502" i="1"/>
  <c r="E502" i="1" s="1"/>
  <c r="C504" i="1"/>
  <c r="E504" i="1" s="1"/>
  <c r="C505" i="1"/>
  <c r="E505" i="1" s="1"/>
  <c r="C511" i="1"/>
  <c r="E511" i="1" s="1"/>
  <c r="C514" i="1"/>
  <c r="E514" i="1" s="1"/>
  <c r="C513" i="1"/>
  <c r="E513" i="1" s="1"/>
  <c r="C419" i="1"/>
  <c r="E419" i="1" s="1"/>
  <c r="C430" i="1"/>
  <c r="E430" i="1" s="1"/>
  <c r="C446" i="1"/>
  <c r="E446" i="1" s="1"/>
  <c r="C455" i="1"/>
  <c r="E455" i="1" s="1"/>
  <c r="C457" i="1"/>
  <c r="E457" i="1" s="1"/>
  <c r="C459" i="1"/>
  <c r="E459" i="1" s="1"/>
  <c r="C461" i="1"/>
  <c r="E461" i="1" s="1"/>
  <c r="C477" i="1"/>
  <c r="E477" i="1" s="1"/>
  <c r="C478" i="1"/>
  <c r="E478" i="1" s="1"/>
  <c r="C488" i="1"/>
  <c r="E488" i="1" s="1"/>
  <c r="C492" i="1"/>
  <c r="E492" i="1" s="1"/>
  <c r="C496" i="1"/>
  <c r="E496" i="1" s="1"/>
  <c r="C507" i="1"/>
  <c r="E507" i="1" s="1"/>
  <c r="C510" i="1"/>
  <c r="E510" i="1" s="1"/>
  <c r="C512" i="1"/>
  <c r="E512" i="1" s="1"/>
  <c r="C15" i="1"/>
  <c r="E15" i="1" s="1"/>
  <c r="I10" i="1" l="1"/>
  <c r="H10" i="1"/>
  <c r="G10" i="1"/>
  <c r="J10" i="1"/>
  <c r="Q12" i="1" l="1"/>
  <c r="Q388" i="1"/>
  <c r="Q196" i="1"/>
  <c r="Q117" i="1"/>
  <c r="Q53" i="1"/>
  <c r="Q500" i="1"/>
  <c r="Q436" i="1"/>
  <c r="Q372" i="1"/>
  <c r="Q308" i="1"/>
  <c r="Q244" i="1"/>
  <c r="Q180" i="1"/>
  <c r="Q161" i="1"/>
  <c r="Q145" i="1"/>
  <c r="Q129" i="1"/>
  <c r="Q113" i="1"/>
  <c r="Q97" i="1"/>
  <c r="Q81" i="1"/>
  <c r="Q65" i="1"/>
  <c r="Q49" i="1"/>
  <c r="Q33" i="1"/>
  <c r="Q17" i="1"/>
  <c r="Q420" i="1"/>
  <c r="Q356" i="1"/>
  <c r="Q228" i="1"/>
  <c r="Q173" i="1"/>
  <c r="Q141" i="1"/>
  <c r="Q125" i="1"/>
  <c r="Q93" i="1"/>
  <c r="Q77" i="1"/>
  <c r="Q45" i="1"/>
  <c r="Q29" i="1"/>
  <c r="Q11" i="1"/>
  <c r="Q4" i="1" s="1"/>
  <c r="Q484" i="1"/>
  <c r="Q292" i="1"/>
  <c r="Q157" i="1"/>
  <c r="Q109" i="1"/>
  <c r="Q61" i="1"/>
  <c r="Q468" i="1"/>
  <c r="Q404" i="1"/>
  <c r="Q340" i="1"/>
  <c r="Q276" i="1"/>
  <c r="Q212" i="1"/>
  <c r="Q169" i="1"/>
  <c r="Q153" i="1"/>
  <c r="Q137" i="1"/>
  <c r="Q121" i="1"/>
  <c r="Q105" i="1"/>
  <c r="Q89" i="1"/>
  <c r="Q73" i="1"/>
  <c r="Q57" i="1"/>
  <c r="Q41" i="1"/>
  <c r="Q25" i="1"/>
  <c r="Q452" i="1"/>
  <c r="Q324" i="1"/>
  <c r="Q260" i="1"/>
  <c r="Q165" i="1"/>
  <c r="Q149" i="1"/>
  <c r="Q133" i="1"/>
  <c r="Q101" i="1"/>
  <c r="Q85" i="1"/>
  <c r="Q69" i="1"/>
  <c r="Q37" i="1"/>
  <c r="Q21" i="1"/>
  <c r="Q504" i="1"/>
  <c r="Q30" i="1"/>
  <c r="Q46" i="1"/>
  <c r="Q62" i="1"/>
  <c r="Q78" i="1"/>
  <c r="Q94" i="1"/>
  <c r="Q110" i="1"/>
  <c r="Q126" i="1"/>
  <c r="Q142" i="1"/>
  <c r="Q158" i="1"/>
  <c r="Q174" i="1"/>
  <c r="Q232" i="1"/>
  <c r="Q296" i="1"/>
  <c r="Q360" i="1"/>
  <c r="Q424" i="1"/>
  <c r="Q488" i="1"/>
  <c r="Q503" i="1"/>
  <c r="Q487" i="1"/>
  <c r="Q471" i="1"/>
  <c r="Q455" i="1"/>
  <c r="Q439" i="1"/>
  <c r="Q423" i="1"/>
  <c r="Q407" i="1"/>
  <c r="Q391" i="1"/>
  <c r="Q375" i="1"/>
  <c r="Q359" i="1"/>
  <c r="Q343" i="1"/>
  <c r="Q327" i="1"/>
  <c r="Q311" i="1"/>
  <c r="Q295" i="1"/>
  <c r="Q279" i="1"/>
  <c r="Q263" i="1"/>
  <c r="Q247" i="1"/>
  <c r="Q231" i="1"/>
  <c r="Q215" i="1"/>
  <c r="Q199" i="1"/>
  <c r="Q183" i="1"/>
  <c r="Q506" i="1"/>
  <c r="Q490" i="1"/>
  <c r="Q474" i="1"/>
  <c r="Q458" i="1"/>
  <c r="Q442" i="1"/>
  <c r="Q426" i="1"/>
  <c r="Q410" i="1"/>
  <c r="Q394" i="1"/>
  <c r="Q378" i="1"/>
  <c r="Q362" i="1"/>
  <c r="Q346" i="1"/>
  <c r="Q330" i="1"/>
  <c r="Q314" i="1"/>
  <c r="Q298" i="1"/>
  <c r="Q282" i="1"/>
  <c r="Q266" i="1"/>
  <c r="Q250" i="1"/>
  <c r="Q234" i="1"/>
  <c r="Q218" i="1"/>
  <c r="Q202" i="1"/>
  <c r="Q186" i="1"/>
  <c r="Q509" i="1"/>
  <c r="Q493" i="1"/>
  <c r="Q477" i="1"/>
  <c r="Q461" i="1"/>
  <c r="Q445" i="1"/>
  <c r="Q429" i="1"/>
  <c r="Q413" i="1"/>
  <c r="Q397" i="1"/>
  <c r="Q381" i="1"/>
  <c r="Q365" i="1"/>
  <c r="Q349" i="1"/>
  <c r="Q333" i="1"/>
  <c r="Q18" i="1"/>
  <c r="Q34" i="1"/>
  <c r="Q50" i="1"/>
  <c r="Q66" i="1"/>
  <c r="Q82" i="1"/>
  <c r="Q98" i="1"/>
  <c r="Q114" i="1"/>
  <c r="Q130" i="1"/>
  <c r="Q146" i="1"/>
  <c r="Q162" i="1"/>
  <c r="Q184" i="1"/>
  <c r="Q248" i="1"/>
  <c r="Q312" i="1"/>
  <c r="Q376" i="1"/>
  <c r="Q440" i="1"/>
  <c r="Q515" i="1"/>
  <c r="Q499" i="1"/>
  <c r="Q483" i="1"/>
  <c r="Q467" i="1"/>
  <c r="Q451" i="1"/>
  <c r="Q435" i="1"/>
  <c r="Q419" i="1"/>
  <c r="Q403" i="1"/>
  <c r="Q387" i="1"/>
  <c r="Q371" i="1"/>
  <c r="Q355" i="1"/>
  <c r="Q339" i="1"/>
  <c r="Q323" i="1"/>
  <c r="Q307" i="1"/>
  <c r="Q291" i="1"/>
  <c r="Q275" i="1"/>
  <c r="Q259" i="1"/>
  <c r="Q243" i="1"/>
  <c r="Q227" i="1"/>
  <c r="Q211" i="1"/>
  <c r="Q195" i="1"/>
  <c r="Q179" i="1"/>
  <c r="Q502" i="1"/>
  <c r="Q486" i="1"/>
  <c r="Q470" i="1"/>
  <c r="Q454" i="1"/>
  <c r="Q438" i="1"/>
  <c r="Q422" i="1"/>
  <c r="Q406" i="1"/>
  <c r="Q390" i="1"/>
  <c r="Q374" i="1"/>
  <c r="Q358" i="1"/>
  <c r="Q342" i="1"/>
  <c r="Q326" i="1"/>
  <c r="Q310" i="1"/>
  <c r="Q294" i="1"/>
  <c r="Q278" i="1"/>
  <c r="Q262" i="1"/>
  <c r="Q246" i="1"/>
  <c r="Q230" i="1"/>
  <c r="Q214" i="1"/>
  <c r="Q198" i="1"/>
  <c r="Q182" i="1"/>
  <c r="Q505" i="1"/>
  <c r="Q489" i="1"/>
  <c r="Q473" i="1"/>
  <c r="Q457" i="1"/>
  <c r="Q441" i="1"/>
  <c r="Q425" i="1"/>
  <c r="Q409" i="1"/>
  <c r="Q393" i="1"/>
  <c r="Q377" i="1"/>
  <c r="Q361" i="1"/>
  <c r="Q345" i="1"/>
  <c r="Q329" i="1"/>
  <c r="Q313" i="1"/>
  <c r="Q297" i="1"/>
  <c r="Q281" i="1"/>
  <c r="Q265" i="1"/>
  <c r="Q249" i="1"/>
  <c r="Q233" i="1"/>
  <c r="Q217" i="1"/>
  <c r="Q201" i="1"/>
  <c r="Q185" i="1"/>
  <c r="Q19" i="1"/>
  <c r="Q35" i="1"/>
  <c r="Q51" i="1"/>
  <c r="Q67" i="1"/>
  <c r="Q83" i="1"/>
  <c r="Q99" i="1"/>
  <c r="Q22" i="1"/>
  <c r="Q38" i="1"/>
  <c r="Q54" i="1"/>
  <c r="Q70" i="1"/>
  <c r="Q86" i="1"/>
  <c r="Q102" i="1"/>
  <c r="Q118" i="1"/>
  <c r="Q134" i="1"/>
  <c r="Q150" i="1"/>
  <c r="Q166" i="1"/>
  <c r="Q200" i="1"/>
  <c r="Q264" i="1"/>
  <c r="Q328" i="1"/>
  <c r="Q392" i="1"/>
  <c r="Q456" i="1"/>
  <c r="Q511" i="1"/>
  <c r="Q495" i="1"/>
  <c r="Q479" i="1"/>
  <c r="Q463" i="1"/>
  <c r="Q447" i="1"/>
  <c r="Q431" i="1"/>
  <c r="Q415" i="1"/>
  <c r="Q399" i="1"/>
  <c r="Q383" i="1"/>
  <c r="Q367" i="1"/>
  <c r="Q351" i="1"/>
  <c r="Q335" i="1"/>
  <c r="Q319" i="1"/>
  <c r="Q303" i="1"/>
  <c r="Q287" i="1"/>
  <c r="Q271" i="1"/>
  <c r="Q255" i="1"/>
  <c r="Q239" i="1"/>
  <c r="Q223" i="1"/>
  <c r="Q207" i="1"/>
  <c r="Q191" i="1"/>
  <c r="Q514" i="1"/>
  <c r="Q498" i="1"/>
  <c r="Q482" i="1"/>
  <c r="Q466" i="1"/>
  <c r="Q450" i="1"/>
  <c r="Q434" i="1"/>
  <c r="Q418" i="1"/>
  <c r="Q402" i="1"/>
  <c r="Q386" i="1"/>
  <c r="Q370" i="1"/>
  <c r="Q354" i="1"/>
  <c r="Q338" i="1"/>
  <c r="Q322" i="1"/>
  <c r="Q306" i="1"/>
  <c r="Q290" i="1"/>
  <c r="Q274" i="1"/>
  <c r="Q258" i="1"/>
  <c r="Q242" i="1"/>
  <c r="Q226" i="1"/>
  <c r="Q210" i="1"/>
  <c r="Q194" i="1"/>
  <c r="Q178" i="1"/>
  <c r="Q501" i="1"/>
  <c r="Q485" i="1"/>
  <c r="Q469" i="1"/>
  <c r="Q453" i="1"/>
  <c r="Q437" i="1"/>
  <c r="Q421" i="1"/>
  <c r="Q405" i="1"/>
  <c r="Q389" i="1"/>
  <c r="Q373" i="1"/>
  <c r="Q357" i="1"/>
  <c r="Q341" i="1"/>
  <c r="Q26" i="1"/>
  <c r="Q42" i="1"/>
  <c r="Q58" i="1"/>
  <c r="Q74" i="1"/>
  <c r="Q90" i="1"/>
  <c r="Q106" i="1"/>
  <c r="Q122" i="1"/>
  <c r="Q138" i="1"/>
  <c r="Q154" i="1"/>
  <c r="Q170" i="1"/>
  <c r="Q216" i="1"/>
  <c r="Q280" i="1"/>
  <c r="Q344" i="1"/>
  <c r="Q408" i="1"/>
  <c r="Q472" i="1"/>
  <c r="Q507" i="1"/>
  <c r="Q491" i="1"/>
  <c r="Q475" i="1"/>
  <c r="Q459" i="1"/>
  <c r="Q443" i="1"/>
  <c r="Q427" i="1"/>
  <c r="Q411" i="1"/>
  <c r="Q395" i="1"/>
  <c r="Q379" i="1"/>
  <c r="Q363" i="1"/>
  <c r="Q347" i="1"/>
  <c r="Q331" i="1"/>
  <c r="Q315" i="1"/>
  <c r="Q299" i="1"/>
  <c r="Q283" i="1"/>
  <c r="Q267" i="1"/>
  <c r="Q251" i="1"/>
  <c r="Q235" i="1"/>
  <c r="Q219" i="1"/>
  <c r="Q203" i="1"/>
  <c r="Q187" i="1"/>
  <c r="Q510" i="1"/>
  <c r="Q494" i="1"/>
  <c r="Q478" i="1"/>
  <c r="Q462" i="1"/>
  <c r="Q446" i="1"/>
  <c r="Q430" i="1"/>
  <c r="Q414" i="1"/>
  <c r="Q398" i="1"/>
  <c r="Q382" i="1"/>
  <c r="Q366" i="1"/>
  <c r="Q350" i="1"/>
  <c r="Q334" i="1"/>
  <c r="Q318" i="1"/>
  <c r="Q302" i="1"/>
  <c r="Q286" i="1"/>
  <c r="Q270" i="1"/>
  <c r="Q254" i="1"/>
  <c r="Q238" i="1"/>
  <c r="Q222" i="1"/>
  <c r="Q206" i="1"/>
  <c r="Q190" i="1"/>
  <c r="Q513" i="1"/>
  <c r="Q497" i="1"/>
  <c r="Q481" i="1"/>
  <c r="Q465" i="1"/>
  <c r="Q449" i="1"/>
  <c r="Q433" i="1"/>
  <c r="Q417" i="1"/>
  <c r="Q401" i="1"/>
  <c r="Q385" i="1"/>
  <c r="Q369" i="1"/>
  <c r="Q353" i="1"/>
  <c r="Q337" i="1"/>
  <c r="Q321" i="1"/>
  <c r="Q305" i="1"/>
  <c r="Q289" i="1"/>
  <c r="Q273" i="1"/>
  <c r="Q257" i="1"/>
  <c r="Q241" i="1"/>
  <c r="Q225" i="1"/>
  <c r="Q209" i="1"/>
  <c r="Q193" i="1"/>
  <c r="Q177" i="1"/>
  <c r="Q27" i="1"/>
  <c r="Q43" i="1"/>
  <c r="Q59" i="1"/>
  <c r="Q75" i="1"/>
  <c r="Q91" i="1"/>
  <c r="Q107" i="1"/>
  <c r="Q317" i="1"/>
  <c r="Q285" i="1"/>
  <c r="Q253" i="1"/>
  <c r="Q221" i="1"/>
  <c r="Q189" i="1"/>
  <c r="Q31" i="1"/>
  <c r="Q63" i="1"/>
  <c r="Q95" i="1"/>
  <c r="Q119" i="1"/>
  <c r="Q135" i="1"/>
  <c r="Q151" i="1"/>
  <c r="Q167" i="1"/>
  <c r="Q204" i="1"/>
  <c r="Q268" i="1"/>
  <c r="Q332" i="1"/>
  <c r="Q396" i="1"/>
  <c r="Q460" i="1"/>
  <c r="Q16" i="1"/>
  <c r="Q32" i="1"/>
  <c r="Q48" i="1"/>
  <c r="Q64" i="1"/>
  <c r="Q80" i="1"/>
  <c r="Q96" i="1"/>
  <c r="Q112" i="1"/>
  <c r="Q128" i="1"/>
  <c r="Q144" i="1"/>
  <c r="Q160" i="1"/>
  <c r="Q176" i="1"/>
  <c r="Q240" i="1"/>
  <c r="Q304" i="1"/>
  <c r="Q368" i="1"/>
  <c r="Q432" i="1"/>
  <c r="Q496" i="1"/>
  <c r="Q309" i="1"/>
  <c r="Q277" i="1"/>
  <c r="Q245" i="1"/>
  <c r="Q213" i="1"/>
  <c r="Q181" i="1"/>
  <c r="Q39" i="1"/>
  <c r="Q71" i="1"/>
  <c r="Q103" i="1"/>
  <c r="Q123" i="1"/>
  <c r="Q139" i="1"/>
  <c r="Q155" i="1"/>
  <c r="Q171" i="1"/>
  <c r="Q220" i="1"/>
  <c r="Q284" i="1"/>
  <c r="Q348" i="1"/>
  <c r="Q412" i="1"/>
  <c r="Q476" i="1"/>
  <c r="Q20" i="1"/>
  <c r="Q36" i="1"/>
  <c r="Q52" i="1"/>
  <c r="Q68" i="1"/>
  <c r="Q84" i="1"/>
  <c r="Q100" i="1"/>
  <c r="Q116" i="1"/>
  <c r="Q132" i="1"/>
  <c r="Q148" i="1"/>
  <c r="Q164" i="1"/>
  <c r="Q192" i="1"/>
  <c r="Q256" i="1"/>
  <c r="Q320" i="1"/>
  <c r="Q384" i="1"/>
  <c r="Q448" i="1"/>
  <c r="Q512" i="1"/>
  <c r="Q301" i="1"/>
  <c r="Q269" i="1"/>
  <c r="Q237" i="1"/>
  <c r="Q205" i="1"/>
  <c r="Q15" i="1"/>
  <c r="Q47" i="1"/>
  <c r="Q79" i="1"/>
  <c r="Q111" i="1"/>
  <c r="Q127" i="1"/>
  <c r="Q143" i="1"/>
  <c r="Q159" i="1"/>
  <c r="Q175" i="1"/>
  <c r="Q236" i="1"/>
  <c r="Q300" i="1"/>
  <c r="Q364" i="1"/>
  <c r="Q428" i="1"/>
  <c r="Q492" i="1"/>
  <c r="Q24" i="1"/>
  <c r="Q40" i="1"/>
  <c r="Q56" i="1"/>
  <c r="Q72" i="1"/>
  <c r="Q88" i="1"/>
  <c r="Q104" i="1"/>
  <c r="Q120" i="1"/>
  <c r="Q136" i="1"/>
  <c r="Q152" i="1"/>
  <c r="Q168" i="1"/>
  <c r="Q208" i="1"/>
  <c r="Q272" i="1"/>
  <c r="Q336" i="1"/>
  <c r="Q400" i="1"/>
  <c r="Q464" i="1"/>
  <c r="Q325" i="1"/>
  <c r="Q293" i="1"/>
  <c r="Q261" i="1"/>
  <c r="Q229" i="1"/>
  <c r="Q197" i="1"/>
  <c r="Q23" i="1"/>
  <c r="Q55" i="1"/>
  <c r="Q87" i="1"/>
  <c r="Q115" i="1"/>
  <c r="Q131" i="1"/>
  <c r="Q147" i="1"/>
  <c r="Q163" i="1"/>
  <c r="Q188" i="1"/>
  <c r="Q252" i="1"/>
  <c r="Q316" i="1"/>
  <c r="Q380" i="1"/>
  <c r="Q444" i="1"/>
  <c r="Q508" i="1"/>
  <c r="Q28" i="1"/>
  <c r="Q44" i="1"/>
  <c r="Q60" i="1"/>
  <c r="Q76" i="1"/>
  <c r="Q92" i="1"/>
  <c r="Q108" i="1"/>
  <c r="Q124" i="1"/>
  <c r="Q140" i="1"/>
  <c r="Q156" i="1"/>
  <c r="Q172" i="1"/>
  <c r="Q224" i="1"/>
  <c r="Q288" i="1"/>
  <c r="Q352" i="1"/>
  <c r="Q416" i="1"/>
  <c r="Q480" i="1"/>
  <c r="N159" i="1"/>
  <c r="N155" i="1"/>
  <c r="N63" i="1"/>
  <c r="N127" i="1"/>
  <c r="N285" i="1"/>
  <c r="N185" i="1"/>
  <c r="N340" i="1"/>
  <c r="N221" i="1"/>
  <c r="N388" i="1"/>
  <c r="N253" i="1"/>
  <c r="N180" i="1"/>
  <c r="N67" i="1"/>
  <c r="N131" i="1"/>
  <c r="N75" i="1"/>
  <c r="N508" i="1"/>
  <c r="N71" i="1"/>
  <c r="N135" i="1"/>
  <c r="N420" i="1"/>
  <c r="N20" i="1"/>
  <c r="N36" i="1"/>
  <c r="N52" i="1"/>
  <c r="N68" i="1"/>
  <c r="N84" i="1"/>
  <c r="N100" i="1"/>
  <c r="N116" i="1"/>
  <c r="N132" i="1"/>
  <c r="N148" i="1"/>
  <c r="N164" i="1"/>
  <c r="N181" i="1"/>
  <c r="N208" i="1"/>
  <c r="N240" i="1"/>
  <c r="N272" i="1"/>
  <c r="N304" i="1"/>
  <c r="N360" i="1"/>
  <c r="N424" i="1"/>
  <c r="N488" i="1"/>
  <c r="N484" i="1"/>
  <c r="N29" i="1"/>
  <c r="N45" i="1"/>
  <c r="N61" i="1"/>
  <c r="N77" i="1"/>
  <c r="N93" i="1"/>
  <c r="N109" i="1"/>
  <c r="N125" i="1"/>
  <c r="N141" i="1"/>
  <c r="N157" i="1"/>
  <c r="N173" i="1"/>
  <c r="N193" i="1"/>
  <c r="N225" i="1"/>
  <c r="N257" i="1"/>
  <c r="N289" i="1"/>
  <c r="N332" i="1"/>
  <c r="N396" i="1"/>
  <c r="N460" i="1"/>
  <c r="N511" i="1"/>
  <c r="N495" i="1"/>
  <c r="N479" i="1"/>
  <c r="N463" i="1"/>
  <c r="N447" i="1"/>
  <c r="N431" i="1"/>
  <c r="N415" i="1"/>
  <c r="N399" i="1"/>
  <c r="N383" i="1"/>
  <c r="N367" i="1"/>
  <c r="N351" i="1"/>
  <c r="N335" i="1"/>
  <c r="N319" i="1"/>
  <c r="N303" i="1"/>
  <c r="N287" i="1"/>
  <c r="N271" i="1"/>
  <c r="N255" i="1"/>
  <c r="N239" i="1"/>
  <c r="N223" i="1"/>
  <c r="N207" i="1"/>
  <c r="N514" i="1"/>
  <c r="N498" i="1"/>
  <c r="N482" i="1"/>
  <c r="N466" i="1"/>
  <c r="N450" i="1"/>
  <c r="N434" i="1"/>
  <c r="N418" i="1"/>
  <c r="N402" i="1"/>
  <c r="N386" i="1"/>
  <c r="N370" i="1"/>
  <c r="N354" i="1"/>
  <c r="N338" i="1"/>
  <c r="N322" i="1"/>
  <c r="N306" i="1"/>
  <c r="N290" i="1"/>
  <c r="N274" i="1"/>
  <c r="N258" i="1"/>
  <c r="N242" i="1"/>
  <c r="N226" i="1"/>
  <c r="N210" i="1"/>
  <c r="N194" i="1"/>
  <c r="N178" i="1"/>
  <c r="N501" i="1"/>
  <c r="N485" i="1"/>
  <c r="N469" i="1"/>
  <c r="N453" i="1"/>
  <c r="N437" i="1"/>
  <c r="N421" i="1"/>
  <c r="N405" i="1"/>
  <c r="N389" i="1"/>
  <c r="N373" i="1"/>
  <c r="N357" i="1"/>
  <c r="N341" i="1"/>
  <c r="N325" i="1"/>
  <c r="N18" i="1"/>
  <c r="N34" i="1"/>
  <c r="N50" i="1"/>
  <c r="N66" i="1"/>
  <c r="N82" i="1"/>
  <c r="N98" i="1"/>
  <c r="N114" i="1"/>
  <c r="N130" i="1"/>
  <c r="N146" i="1"/>
  <c r="N162" i="1"/>
  <c r="N179" i="1"/>
  <c r="N204" i="1"/>
  <c r="N236" i="1"/>
  <c r="N268" i="1"/>
  <c r="N300" i="1"/>
  <c r="N352" i="1"/>
  <c r="N416" i="1"/>
  <c r="N43" i="1"/>
  <c r="N15" i="1"/>
  <c r="N79" i="1"/>
  <c r="N143" i="1"/>
  <c r="N261" i="1"/>
  <c r="N171" i="1"/>
  <c r="N301" i="1"/>
  <c r="N191" i="1"/>
  <c r="N324" i="1"/>
  <c r="N237" i="1"/>
  <c r="N59" i="1"/>
  <c r="N83" i="1"/>
  <c r="N147" i="1"/>
  <c r="N123" i="1"/>
  <c r="N23" i="1"/>
  <c r="N87" i="1"/>
  <c r="N151" i="1"/>
  <c r="N452" i="1"/>
  <c r="N24" i="1"/>
  <c r="N40" i="1"/>
  <c r="N56" i="1"/>
  <c r="N72" i="1"/>
  <c r="N88" i="1"/>
  <c r="N104" i="1"/>
  <c r="N120" i="1"/>
  <c r="N136" i="1"/>
  <c r="N152" i="1"/>
  <c r="N168" i="1"/>
  <c r="N187" i="1"/>
  <c r="N216" i="1"/>
  <c r="N248" i="1"/>
  <c r="N280" i="1"/>
  <c r="N312" i="1"/>
  <c r="N376" i="1"/>
  <c r="N440" i="1"/>
  <c r="N504" i="1"/>
  <c r="N17" i="1"/>
  <c r="N33" i="1"/>
  <c r="N49" i="1"/>
  <c r="N65" i="1"/>
  <c r="N81" i="1"/>
  <c r="N97" i="1"/>
  <c r="N113" i="1"/>
  <c r="N129" i="1"/>
  <c r="N145" i="1"/>
  <c r="N161" i="1"/>
  <c r="N177" i="1"/>
  <c r="N201" i="1"/>
  <c r="N233" i="1"/>
  <c r="N265" i="1"/>
  <c r="N297" i="1"/>
  <c r="N348" i="1"/>
  <c r="N412" i="1"/>
  <c r="N476" i="1"/>
  <c r="N507" i="1"/>
  <c r="N491" i="1"/>
  <c r="N475" i="1"/>
  <c r="N459" i="1"/>
  <c r="N443" i="1"/>
  <c r="N427" i="1"/>
  <c r="N411" i="1"/>
  <c r="N395" i="1"/>
  <c r="N379" i="1"/>
  <c r="N363" i="1"/>
  <c r="N347" i="1"/>
  <c r="N331" i="1"/>
  <c r="N315" i="1"/>
  <c r="N299" i="1"/>
  <c r="N283" i="1"/>
  <c r="N267" i="1"/>
  <c r="N251" i="1"/>
  <c r="N235" i="1"/>
  <c r="N219" i="1"/>
  <c r="N203" i="1"/>
  <c r="N510" i="1"/>
  <c r="N494" i="1"/>
  <c r="N478" i="1"/>
  <c r="N462" i="1"/>
  <c r="N446" i="1"/>
  <c r="N430" i="1"/>
  <c r="N414" i="1"/>
  <c r="N398" i="1"/>
  <c r="N382" i="1"/>
  <c r="N366" i="1"/>
  <c r="N350" i="1"/>
  <c r="N334" i="1"/>
  <c r="N318" i="1"/>
  <c r="N302" i="1"/>
  <c r="N286" i="1"/>
  <c r="N270" i="1"/>
  <c r="N254" i="1"/>
  <c r="N238" i="1"/>
  <c r="N222" i="1"/>
  <c r="N206" i="1"/>
  <c r="N190" i="1"/>
  <c r="N513" i="1"/>
  <c r="N497" i="1"/>
  <c r="N481" i="1"/>
  <c r="N465" i="1"/>
  <c r="N449" i="1"/>
  <c r="N433" i="1"/>
  <c r="N417" i="1"/>
  <c r="N401" i="1"/>
  <c r="N385" i="1"/>
  <c r="N369" i="1"/>
  <c r="N353" i="1"/>
  <c r="N337" i="1"/>
  <c r="N321" i="1"/>
  <c r="N22" i="1"/>
  <c r="N38" i="1"/>
  <c r="N54" i="1"/>
  <c r="N70" i="1"/>
  <c r="N86" i="1"/>
  <c r="N102" i="1"/>
  <c r="N118" i="1"/>
  <c r="N134" i="1"/>
  <c r="N150" i="1"/>
  <c r="N166" i="1"/>
  <c r="N184" i="1"/>
  <c r="N212" i="1"/>
  <c r="N244" i="1"/>
  <c r="N276" i="1"/>
  <c r="N308" i="1"/>
  <c r="N368" i="1"/>
  <c r="N432" i="1"/>
  <c r="N496" i="1"/>
  <c r="N91" i="1"/>
  <c r="N31" i="1"/>
  <c r="N95" i="1"/>
  <c r="N356" i="1"/>
  <c r="N229" i="1"/>
  <c r="N12" i="1"/>
  <c r="N269" i="1"/>
  <c r="N175" i="1"/>
  <c r="N293" i="1"/>
  <c r="N213" i="1"/>
  <c r="N107" i="1"/>
  <c r="N99" i="1"/>
  <c r="N163" i="1"/>
  <c r="N19" i="1"/>
  <c r="N39" i="1"/>
  <c r="N103" i="1"/>
  <c r="N167" i="1"/>
  <c r="N500" i="1"/>
  <c r="N28" i="1"/>
  <c r="N44" i="1"/>
  <c r="N60" i="1"/>
  <c r="N76" i="1"/>
  <c r="N92" i="1"/>
  <c r="N108" i="1"/>
  <c r="N124" i="1"/>
  <c r="N140" i="1"/>
  <c r="N156" i="1"/>
  <c r="N172" i="1"/>
  <c r="N192" i="1"/>
  <c r="N224" i="1"/>
  <c r="N256" i="1"/>
  <c r="N288" i="1"/>
  <c r="N328" i="1"/>
  <c r="N392" i="1"/>
  <c r="N456" i="1"/>
  <c r="N436" i="1"/>
  <c r="N21" i="1"/>
  <c r="N37" i="1"/>
  <c r="N53" i="1"/>
  <c r="N69" i="1"/>
  <c r="N85" i="1"/>
  <c r="N101" i="1"/>
  <c r="N117" i="1"/>
  <c r="N133" i="1"/>
  <c r="N149" i="1"/>
  <c r="N165" i="1"/>
  <c r="N183" i="1"/>
  <c r="N209" i="1"/>
  <c r="N241" i="1"/>
  <c r="N273" i="1"/>
  <c r="N305" i="1"/>
  <c r="N364" i="1"/>
  <c r="N428" i="1"/>
  <c r="N492" i="1"/>
  <c r="N503" i="1"/>
  <c r="N487" i="1"/>
  <c r="N471" i="1"/>
  <c r="N455" i="1"/>
  <c r="N439" i="1"/>
  <c r="N423" i="1"/>
  <c r="N407" i="1"/>
  <c r="N391" i="1"/>
  <c r="N375" i="1"/>
  <c r="N359" i="1"/>
  <c r="N343" i="1"/>
  <c r="N327" i="1"/>
  <c r="N311" i="1"/>
  <c r="N295" i="1"/>
  <c r="N279" i="1"/>
  <c r="N263" i="1"/>
  <c r="N247" i="1"/>
  <c r="N231" i="1"/>
  <c r="N215" i="1"/>
  <c r="N199" i="1"/>
  <c r="N506" i="1"/>
  <c r="N490" i="1"/>
  <c r="N474" i="1"/>
  <c r="N458" i="1"/>
  <c r="N442" i="1"/>
  <c r="N426" i="1"/>
  <c r="N410" i="1"/>
  <c r="N394" i="1"/>
  <c r="N378" i="1"/>
  <c r="N362" i="1"/>
  <c r="N346" i="1"/>
  <c r="N330" i="1"/>
  <c r="N314" i="1"/>
  <c r="N298" i="1"/>
  <c r="N282" i="1"/>
  <c r="N266" i="1"/>
  <c r="N250" i="1"/>
  <c r="N234" i="1"/>
  <c r="N218" i="1"/>
  <c r="N202" i="1"/>
  <c r="N186" i="1"/>
  <c r="N509" i="1"/>
  <c r="N493" i="1"/>
  <c r="N477" i="1"/>
  <c r="N461" i="1"/>
  <c r="N445" i="1"/>
  <c r="N429" i="1"/>
  <c r="N413" i="1"/>
  <c r="N397" i="1"/>
  <c r="N381" i="1"/>
  <c r="N365" i="1"/>
  <c r="N349" i="1"/>
  <c r="N333" i="1"/>
  <c r="N317" i="1"/>
  <c r="N26" i="1"/>
  <c r="N42" i="1"/>
  <c r="N58" i="1"/>
  <c r="N74" i="1"/>
  <c r="N90" i="1"/>
  <c r="N106" i="1"/>
  <c r="N122" i="1"/>
  <c r="N138" i="1"/>
  <c r="N154" i="1"/>
  <c r="N170" i="1"/>
  <c r="N189" i="1"/>
  <c r="N220" i="1"/>
  <c r="N252" i="1"/>
  <c r="N284" i="1"/>
  <c r="N320" i="1"/>
  <c r="N384" i="1"/>
  <c r="N448" i="1"/>
  <c r="N512" i="1"/>
  <c r="N139" i="1"/>
  <c r="N47" i="1"/>
  <c r="N111" i="1"/>
  <c r="N309" i="1"/>
  <c r="N205" i="1"/>
  <c r="N372" i="1"/>
  <c r="N245" i="1"/>
  <c r="N11" i="1"/>
  <c r="N4" i="1" s="1"/>
  <c r="N277" i="1"/>
  <c r="N197" i="1"/>
  <c r="N35" i="1"/>
  <c r="N115" i="1"/>
  <c r="N27" i="1"/>
  <c r="N51" i="1"/>
  <c r="N55" i="1"/>
  <c r="N119" i="1"/>
  <c r="N404" i="1"/>
  <c r="N16" i="1"/>
  <c r="N32" i="1"/>
  <c r="N48" i="1"/>
  <c r="N64" i="1"/>
  <c r="N80" i="1"/>
  <c r="N96" i="1"/>
  <c r="N112" i="1"/>
  <c r="N128" i="1"/>
  <c r="N144" i="1"/>
  <c r="N160" i="1"/>
  <c r="N176" i="1"/>
  <c r="N200" i="1"/>
  <c r="N232" i="1"/>
  <c r="N264" i="1"/>
  <c r="N296" i="1"/>
  <c r="N344" i="1"/>
  <c r="N408" i="1"/>
  <c r="N472" i="1"/>
  <c r="N468" i="1"/>
  <c r="N25" i="1"/>
  <c r="N41" i="1"/>
  <c r="N57" i="1"/>
  <c r="N73" i="1"/>
  <c r="N89" i="1"/>
  <c r="N105" i="1"/>
  <c r="N121" i="1"/>
  <c r="N137" i="1"/>
  <c r="N153" i="1"/>
  <c r="N169" i="1"/>
  <c r="N188" i="1"/>
  <c r="N217" i="1"/>
  <c r="N249" i="1"/>
  <c r="N281" i="1"/>
  <c r="N316" i="1"/>
  <c r="N380" i="1"/>
  <c r="N444" i="1"/>
  <c r="N515" i="1"/>
  <c r="N499" i="1"/>
  <c r="N483" i="1"/>
  <c r="N467" i="1"/>
  <c r="N451" i="1"/>
  <c r="N435" i="1"/>
  <c r="N419" i="1"/>
  <c r="N403" i="1"/>
  <c r="N387" i="1"/>
  <c r="N371" i="1"/>
  <c r="N355" i="1"/>
  <c r="N339" i="1"/>
  <c r="N323" i="1"/>
  <c r="N307" i="1"/>
  <c r="N291" i="1"/>
  <c r="N275" i="1"/>
  <c r="N259" i="1"/>
  <c r="N243" i="1"/>
  <c r="N227" i="1"/>
  <c r="N211" i="1"/>
  <c r="N195" i="1"/>
  <c r="N502" i="1"/>
  <c r="N486" i="1"/>
  <c r="N470" i="1"/>
  <c r="N454" i="1"/>
  <c r="N438" i="1"/>
  <c r="N422" i="1"/>
  <c r="N406" i="1"/>
  <c r="N390" i="1"/>
  <c r="N374" i="1"/>
  <c r="N358" i="1"/>
  <c r="N342" i="1"/>
  <c r="N326" i="1"/>
  <c r="N310" i="1"/>
  <c r="N294" i="1"/>
  <c r="N278" i="1"/>
  <c r="N262" i="1"/>
  <c r="N246" i="1"/>
  <c r="N230" i="1"/>
  <c r="N214" i="1"/>
  <c r="N198" i="1"/>
  <c r="N182" i="1"/>
  <c r="N505" i="1"/>
  <c r="N489" i="1"/>
  <c r="N473" i="1"/>
  <c r="N457" i="1"/>
  <c r="N441" i="1"/>
  <c r="N425" i="1"/>
  <c r="N409" i="1"/>
  <c r="N393" i="1"/>
  <c r="N377" i="1"/>
  <c r="N361" i="1"/>
  <c r="N345" i="1"/>
  <c r="N329" i="1"/>
  <c r="N313" i="1"/>
  <c r="N30" i="1"/>
  <c r="N46" i="1"/>
  <c r="N62" i="1"/>
  <c r="N78" i="1"/>
  <c r="N94" i="1"/>
  <c r="N110" i="1"/>
  <c r="N126" i="1"/>
  <c r="N142" i="1"/>
  <c r="N158" i="1"/>
  <c r="N174" i="1"/>
  <c r="N196" i="1"/>
  <c r="N228" i="1"/>
  <c r="N260" i="1"/>
  <c r="N292" i="1"/>
  <c r="N336" i="1"/>
  <c r="N400" i="1"/>
  <c r="N464" i="1"/>
  <c r="N480" i="1"/>
  <c r="T12" i="1"/>
  <c r="T515" i="1"/>
  <c r="T447" i="1"/>
  <c r="T296" i="1"/>
  <c r="T462" i="1"/>
  <c r="T398" i="1"/>
  <c r="T366" i="1"/>
  <c r="T271" i="1"/>
  <c r="T489" i="1"/>
  <c r="T381" i="1"/>
  <c r="T365" i="1"/>
  <c r="T479" i="1"/>
  <c r="T451" i="1"/>
  <c r="T383" i="1"/>
  <c r="T351" i="1"/>
  <c r="T292" i="1"/>
  <c r="T478" i="1"/>
  <c r="T354" i="1"/>
  <c r="T342" i="1"/>
  <c r="T501" i="1"/>
  <c r="T453" i="1"/>
  <c r="T337" i="1"/>
  <c r="T294" i="1"/>
  <c r="T480" i="1"/>
  <c r="T464" i="1"/>
  <c r="T456" i="1"/>
  <c r="T436" i="1"/>
  <c r="T428" i="1"/>
  <c r="T368" i="1"/>
  <c r="T332" i="1"/>
  <c r="T317" i="1"/>
  <c r="T285" i="1"/>
  <c r="T491" i="1"/>
  <c r="T470" i="1"/>
  <c r="T410" i="1"/>
  <c r="T350" i="1"/>
  <c r="T473" i="1"/>
  <c r="T413" i="1"/>
  <c r="T369" i="1"/>
  <c r="T487" i="1"/>
  <c r="T435" i="1"/>
  <c r="T391" i="1"/>
  <c r="T363" i="1"/>
  <c r="T324" i="1"/>
  <c r="T304" i="1"/>
  <c r="T510" i="1"/>
  <c r="T450" i="1"/>
  <c r="T362" i="1"/>
  <c r="T287" i="1"/>
  <c r="T267" i="1"/>
  <c r="T485" i="1"/>
  <c r="T433" i="1"/>
  <c r="T345" i="1"/>
  <c r="T314" i="1"/>
  <c r="T282" i="1"/>
  <c r="T508" i="1"/>
  <c r="T484" i="1"/>
  <c r="T440" i="1"/>
  <c r="T420" i="1"/>
  <c r="T404" i="1"/>
  <c r="T388" i="1"/>
  <c r="T352" i="1"/>
  <c r="T336" i="1"/>
  <c r="T305" i="1"/>
  <c r="T277" i="1"/>
  <c r="T507" i="1"/>
  <c r="T475" i="1"/>
  <c r="T439" i="1"/>
  <c r="T415" i="1"/>
  <c r="T387" i="1"/>
  <c r="T335" i="1"/>
  <c r="T288" i="1"/>
  <c r="T514" i="1"/>
  <c r="T502" i="1"/>
  <c r="T486" i="1"/>
  <c r="T474" i="1"/>
  <c r="T454" i="1"/>
  <c r="T430" i="1"/>
  <c r="T414" i="1"/>
  <c r="T390" i="1"/>
  <c r="T358" i="1"/>
  <c r="T323" i="1"/>
  <c r="T299" i="1"/>
  <c r="T505" i="1"/>
  <c r="T465" i="1"/>
  <c r="T429" i="1"/>
  <c r="T397" i="1"/>
  <c r="T377" i="1"/>
  <c r="T357" i="1"/>
  <c r="T503" i="1"/>
  <c r="T471" i="1"/>
  <c r="T443" i="1"/>
  <c r="T419" i="1"/>
  <c r="T395" i="1"/>
  <c r="T312" i="1"/>
  <c r="T284" i="1"/>
  <c r="T268" i="1"/>
  <c r="T498" i="1"/>
  <c r="T466" i="1"/>
  <c r="T406" i="1"/>
  <c r="T378" i="1"/>
  <c r="T338" i="1"/>
  <c r="T303" i="1"/>
  <c r="T279" i="1"/>
  <c r="T513" i="1"/>
  <c r="T477" i="1"/>
  <c r="T449" i="1"/>
  <c r="T417" i="1"/>
  <c r="T361" i="1"/>
  <c r="T333" i="1"/>
  <c r="T322" i="1"/>
  <c r="T310" i="1"/>
  <c r="T290" i="1"/>
  <c r="T274" i="1"/>
  <c r="T512" i="1"/>
  <c r="T504" i="1"/>
  <c r="T492" i="1"/>
  <c r="T476" i="1"/>
  <c r="T452" i="1"/>
  <c r="T444" i="1"/>
  <c r="T416" i="1"/>
  <c r="T408" i="1"/>
  <c r="T400" i="1"/>
  <c r="T392" i="1"/>
  <c r="T384" i="1"/>
  <c r="T376" i="1"/>
  <c r="T364" i="1"/>
  <c r="T356" i="1"/>
  <c r="T348" i="1"/>
  <c r="T340" i="1"/>
  <c r="T329" i="1"/>
  <c r="T313" i="1"/>
  <c r="T301" i="1"/>
  <c r="T293" i="1"/>
  <c r="T273" i="1"/>
  <c r="T499" i="1"/>
  <c r="T467" i="1"/>
  <c r="T431" i="1"/>
  <c r="T379" i="1"/>
  <c r="T367" i="1"/>
  <c r="T355" i="1"/>
  <c r="T328" i="1"/>
  <c r="T300" i="1"/>
  <c r="T276" i="1"/>
  <c r="T446" i="1"/>
  <c r="T426" i="1"/>
  <c r="T382" i="1"/>
  <c r="T291" i="1"/>
  <c r="T275" i="1"/>
  <c r="T481" i="1"/>
  <c r="T457" i="1"/>
  <c r="T421" i="1"/>
  <c r="T393" i="1"/>
  <c r="T373" i="1"/>
  <c r="T349" i="1"/>
  <c r="T318" i="1"/>
  <c r="T495" i="1"/>
  <c r="T463" i="1"/>
  <c r="T411" i="1"/>
  <c r="T375" i="1"/>
  <c r="T347" i="1"/>
  <c r="T331" i="1"/>
  <c r="T458" i="1"/>
  <c r="T402" i="1"/>
  <c r="T370" i="1"/>
  <c r="T346" i="1"/>
  <c r="T334" i="1"/>
  <c r="T319" i="1"/>
  <c r="T295" i="1"/>
  <c r="T493" i="1"/>
  <c r="T469" i="1"/>
  <c r="T441" i="1"/>
  <c r="T409" i="1"/>
  <c r="T353" i="1"/>
  <c r="T306" i="1"/>
  <c r="T286" i="1"/>
  <c r="T270" i="1"/>
  <c r="T500" i="1"/>
  <c r="T488" i="1"/>
  <c r="T472" i="1"/>
  <c r="T460" i="1"/>
  <c r="T432" i="1"/>
  <c r="T424" i="1"/>
  <c r="T372" i="1"/>
  <c r="T325" i="1"/>
  <c r="T309" i="1"/>
  <c r="T281" i="1"/>
  <c r="T459" i="1"/>
  <c r="T407" i="1"/>
  <c r="T343" i="1"/>
  <c r="T316" i="1"/>
  <c r="T272" i="1"/>
  <c r="T506" i="1"/>
  <c r="T494" i="1"/>
  <c r="T482" i="1"/>
  <c r="T438" i="1"/>
  <c r="T422" i="1"/>
  <c r="T374" i="1"/>
  <c r="T315" i="1"/>
  <c r="T497" i="1"/>
  <c r="T445" i="1"/>
  <c r="T385" i="1"/>
  <c r="T341" i="1"/>
  <c r="T298" i="1"/>
  <c r="T455" i="1"/>
  <c r="T280" i="1"/>
  <c r="T490" i="1"/>
  <c r="T394" i="1"/>
  <c r="T509" i="1"/>
  <c r="T461" i="1"/>
  <c r="T401" i="1"/>
  <c r="T326" i="1"/>
  <c r="T302" i="1"/>
  <c r="T266" i="1"/>
  <c r="T468" i="1"/>
  <c r="T448" i="1"/>
  <c r="T412" i="1"/>
  <c r="T396" i="1"/>
  <c r="T380" i="1"/>
  <c r="T360" i="1"/>
  <c r="T344" i="1"/>
  <c r="T321" i="1"/>
  <c r="T297" i="1"/>
  <c r="T289" i="1"/>
  <c r="T269" i="1"/>
  <c r="T210" i="1"/>
  <c r="T178" i="1"/>
  <c r="T146" i="1"/>
  <c r="T118" i="1"/>
  <c r="T86" i="1"/>
  <c r="T54" i="1"/>
  <c r="T18" i="1"/>
  <c r="T237" i="1"/>
  <c r="T205" i="1"/>
  <c r="T173" i="1"/>
  <c r="T141" i="1"/>
  <c r="T109" i="1"/>
  <c r="T77" i="1"/>
  <c r="T49" i="1"/>
  <c r="T17" i="1"/>
  <c r="T228" i="1"/>
  <c r="T192" i="1"/>
  <c r="T152" i="1"/>
  <c r="T120" i="1"/>
  <c r="T92" i="1"/>
  <c r="T76" i="1"/>
  <c r="T60" i="1"/>
  <c r="T44" i="1"/>
  <c r="T28" i="1"/>
  <c r="T262" i="1"/>
  <c r="T246" i="1"/>
  <c r="T230" i="1"/>
  <c r="T214" i="1"/>
  <c r="T182" i="1"/>
  <c r="T150" i="1"/>
  <c r="T114" i="1"/>
  <c r="T82" i="1"/>
  <c r="T50" i="1"/>
  <c r="T22" i="1"/>
  <c r="T241" i="1"/>
  <c r="T209" i="1"/>
  <c r="T177" i="1"/>
  <c r="T145" i="1"/>
  <c r="T113" i="1"/>
  <c r="T81" i="1"/>
  <c r="T45" i="1"/>
  <c r="T264" i="1"/>
  <c r="T236" i="1"/>
  <c r="T208" i="1"/>
  <c r="T180" i="1"/>
  <c r="T156" i="1"/>
  <c r="T124" i="1"/>
  <c r="T263" i="1"/>
  <c r="T247" i="1"/>
  <c r="T231" i="1"/>
  <c r="T215" i="1"/>
  <c r="T199" i="1"/>
  <c r="T183" i="1"/>
  <c r="T167" i="1"/>
  <c r="T151" i="1"/>
  <c r="T135" i="1"/>
  <c r="T119" i="1"/>
  <c r="T103" i="1"/>
  <c r="T87" i="1"/>
  <c r="T71" i="1"/>
  <c r="T55" i="1"/>
  <c r="T39" i="1"/>
  <c r="T23" i="1"/>
  <c r="T202" i="1"/>
  <c r="T170" i="1"/>
  <c r="T138" i="1"/>
  <c r="T110" i="1"/>
  <c r="T78" i="1"/>
  <c r="T46" i="1"/>
  <c r="T261" i="1"/>
  <c r="T229" i="1"/>
  <c r="T197" i="1"/>
  <c r="T165" i="1"/>
  <c r="T133" i="1"/>
  <c r="T101" i="1"/>
  <c r="T69" i="1"/>
  <c r="T41" i="1"/>
  <c r="T256" i="1"/>
  <c r="T220" i="1"/>
  <c r="T184" i="1"/>
  <c r="T144" i="1"/>
  <c r="T112" i="1"/>
  <c r="T88" i="1"/>
  <c r="T72" i="1"/>
  <c r="T56" i="1"/>
  <c r="T40" i="1"/>
  <c r="T24" i="1"/>
  <c r="T258" i="1"/>
  <c r="T242" i="1"/>
  <c r="T226" i="1"/>
  <c r="T206" i="1"/>
  <c r="T174" i="1"/>
  <c r="T142" i="1"/>
  <c r="T106" i="1"/>
  <c r="T74" i="1"/>
  <c r="T42" i="1"/>
  <c r="T265" i="1"/>
  <c r="T233" i="1"/>
  <c r="T201" i="1"/>
  <c r="T169" i="1"/>
  <c r="T137" i="1"/>
  <c r="T105" i="1"/>
  <c r="T73" i="1"/>
  <c r="T37" i="1"/>
  <c r="T260" i="1"/>
  <c r="T232" i="1"/>
  <c r="T204" i="1"/>
  <c r="T172" i="1"/>
  <c r="T148" i="1"/>
  <c r="T116" i="1"/>
  <c r="T259" i="1"/>
  <c r="T243" i="1"/>
  <c r="T227" i="1"/>
  <c r="T211" i="1"/>
  <c r="T195" i="1"/>
  <c r="T179" i="1"/>
  <c r="T163" i="1"/>
  <c r="T147" i="1"/>
  <c r="T131" i="1"/>
  <c r="T115" i="1"/>
  <c r="T99" i="1"/>
  <c r="T83" i="1"/>
  <c r="T67" i="1"/>
  <c r="T51" i="1"/>
  <c r="T35" i="1"/>
  <c r="T19" i="1"/>
  <c r="T194" i="1"/>
  <c r="T162" i="1"/>
  <c r="T134" i="1"/>
  <c r="T102" i="1"/>
  <c r="T70" i="1"/>
  <c r="T34" i="1"/>
  <c r="T253" i="1"/>
  <c r="T221" i="1"/>
  <c r="T193" i="1"/>
  <c r="T157" i="1"/>
  <c r="T125" i="1"/>
  <c r="T93" i="1"/>
  <c r="T61" i="1"/>
  <c r="T33" i="1"/>
  <c r="T248" i="1"/>
  <c r="T212" i="1"/>
  <c r="T176" i="1"/>
  <c r="T136" i="1"/>
  <c r="T104" i="1"/>
  <c r="T84" i="1"/>
  <c r="T68" i="1"/>
  <c r="T52" i="1"/>
  <c r="T36" i="1"/>
  <c r="T20" i="1"/>
  <c r="T254" i="1"/>
  <c r="T238" i="1"/>
  <c r="T222" i="1"/>
  <c r="T198" i="1"/>
  <c r="T166" i="1"/>
  <c r="T130" i="1"/>
  <c r="T98" i="1"/>
  <c r="T66" i="1"/>
  <c r="T38" i="1"/>
  <c r="T257" i="1"/>
  <c r="T225" i="1"/>
  <c r="T189" i="1"/>
  <c r="T161" i="1"/>
  <c r="T129" i="1"/>
  <c r="T97" i="1"/>
  <c r="T65" i="1"/>
  <c r="T29" i="1"/>
  <c r="T252" i="1"/>
  <c r="T224" i="1"/>
  <c r="T196" i="1"/>
  <c r="T168" i="1"/>
  <c r="T140" i="1"/>
  <c r="T108" i="1"/>
  <c r="T255" i="1"/>
  <c r="T239" i="1"/>
  <c r="T223" i="1"/>
  <c r="T207" i="1"/>
  <c r="T191" i="1"/>
  <c r="T175" i="1"/>
  <c r="T159" i="1"/>
  <c r="T143" i="1"/>
  <c r="T127" i="1"/>
  <c r="T111" i="1"/>
  <c r="T95" i="1"/>
  <c r="T79" i="1"/>
  <c r="T63" i="1"/>
  <c r="T47" i="1"/>
  <c r="T31" i="1"/>
  <c r="T15" i="1"/>
  <c r="T154" i="1"/>
  <c r="T185" i="1"/>
  <c r="T85" i="1"/>
  <c r="T25" i="1"/>
  <c r="T200" i="1"/>
  <c r="T128" i="1"/>
  <c r="T80" i="1"/>
  <c r="T48" i="1"/>
  <c r="T16" i="1"/>
  <c r="T234" i="1"/>
  <c r="T190" i="1"/>
  <c r="T122" i="1"/>
  <c r="T58" i="1"/>
  <c r="T249" i="1"/>
  <c r="T181" i="1"/>
  <c r="T121" i="1"/>
  <c r="T53" i="1"/>
  <c r="T244" i="1"/>
  <c r="T188" i="1"/>
  <c r="T132" i="1"/>
  <c r="T251" i="1"/>
  <c r="T219" i="1"/>
  <c r="T187" i="1"/>
  <c r="T155" i="1"/>
  <c r="T123" i="1"/>
  <c r="T91" i="1"/>
  <c r="T59" i="1"/>
  <c r="T27" i="1"/>
  <c r="T186" i="1"/>
  <c r="T126" i="1"/>
  <c r="T94" i="1"/>
  <c r="T62" i="1"/>
  <c r="T26" i="1"/>
  <c r="T245" i="1"/>
  <c r="T213" i="1"/>
  <c r="T149" i="1"/>
  <c r="T117" i="1"/>
  <c r="T57" i="1"/>
  <c r="T240" i="1"/>
  <c r="T164" i="1"/>
  <c r="T100" i="1"/>
  <c r="T64" i="1"/>
  <c r="T32" i="1"/>
  <c r="T250" i="1"/>
  <c r="T218" i="1"/>
  <c r="T158" i="1"/>
  <c r="T90" i="1"/>
  <c r="T30" i="1"/>
  <c r="T217" i="1"/>
  <c r="T153" i="1"/>
  <c r="T89" i="1"/>
  <c r="T21" i="1"/>
  <c r="T216" i="1"/>
  <c r="T160" i="1"/>
  <c r="T96" i="1"/>
  <c r="T235" i="1"/>
  <c r="T203" i="1"/>
  <c r="T171" i="1"/>
  <c r="T139" i="1"/>
  <c r="T107" i="1"/>
  <c r="T75" i="1"/>
  <c r="T43" i="1"/>
  <c r="K511" i="1"/>
  <c r="K495" i="1"/>
  <c r="K479" i="1"/>
  <c r="K463" i="1"/>
  <c r="K447" i="1"/>
  <c r="K431" i="1"/>
  <c r="K415" i="1"/>
  <c r="K399" i="1"/>
  <c r="K383" i="1"/>
  <c r="K367" i="1"/>
  <c r="K351" i="1"/>
  <c r="K335" i="1"/>
  <c r="K319" i="1"/>
  <c r="K303" i="1"/>
  <c r="K287" i="1"/>
  <c r="K271" i="1"/>
  <c r="K506" i="1"/>
  <c r="K490" i="1"/>
  <c r="K474" i="1"/>
  <c r="K458" i="1"/>
  <c r="K442" i="1"/>
  <c r="K426" i="1"/>
  <c r="K410" i="1"/>
  <c r="K394" i="1"/>
  <c r="K378" i="1"/>
  <c r="K362" i="1"/>
  <c r="K346" i="1"/>
  <c r="K330" i="1"/>
  <c r="K314" i="1"/>
  <c r="K298" i="1"/>
  <c r="K282" i="1"/>
  <c r="K266" i="1"/>
  <c r="K501" i="1"/>
  <c r="K485" i="1"/>
  <c r="K469" i="1"/>
  <c r="K453" i="1"/>
  <c r="K437" i="1"/>
  <c r="K421" i="1"/>
  <c r="K405" i="1"/>
  <c r="K389" i="1"/>
  <c r="K373" i="1"/>
  <c r="K357" i="1"/>
  <c r="K341" i="1"/>
  <c r="K325" i="1"/>
  <c r="K309" i="1"/>
  <c r="K293" i="1"/>
  <c r="K277" i="1"/>
  <c r="K508" i="1"/>
  <c r="K492" i="1"/>
  <c r="K476" i="1"/>
  <c r="K460" i="1"/>
  <c r="K507" i="1"/>
  <c r="K491" i="1"/>
  <c r="K475" i="1"/>
  <c r="K459" i="1"/>
  <c r="K443" i="1"/>
  <c r="K427" i="1"/>
  <c r="K411" i="1"/>
  <c r="K395" i="1"/>
  <c r="K379" i="1"/>
  <c r="K363" i="1"/>
  <c r="K347" i="1"/>
  <c r="K331" i="1"/>
  <c r="K315" i="1"/>
  <c r="K299" i="1"/>
  <c r="K283" i="1"/>
  <c r="K267" i="1"/>
  <c r="K502" i="1"/>
  <c r="K486" i="1"/>
  <c r="K470" i="1"/>
  <c r="K454" i="1"/>
  <c r="K438" i="1"/>
  <c r="K422" i="1"/>
  <c r="K406" i="1"/>
  <c r="K390" i="1"/>
  <c r="K374" i="1"/>
  <c r="K358" i="1"/>
  <c r="K342" i="1"/>
  <c r="K326" i="1"/>
  <c r="K310" i="1"/>
  <c r="K294" i="1"/>
  <c r="K278" i="1"/>
  <c r="K513" i="1"/>
  <c r="K497" i="1"/>
  <c r="K481" i="1"/>
  <c r="K465" i="1"/>
  <c r="K449" i="1"/>
  <c r="K433" i="1"/>
  <c r="K417" i="1"/>
  <c r="K401" i="1"/>
  <c r="K385" i="1"/>
  <c r="K369" i="1"/>
  <c r="K353" i="1"/>
  <c r="K337" i="1"/>
  <c r="K321" i="1"/>
  <c r="K305" i="1"/>
  <c r="K289" i="1"/>
  <c r="K273" i="1"/>
  <c r="K504" i="1"/>
  <c r="K488" i="1"/>
  <c r="K472" i="1"/>
  <c r="K456" i="1"/>
  <c r="K11" i="1"/>
  <c r="K4" i="1" s="1"/>
  <c r="K503" i="1"/>
  <c r="K487" i="1"/>
  <c r="K471" i="1"/>
  <c r="K455" i="1"/>
  <c r="K439" i="1"/>
  <c r="K423" i="1"/>
  <c r="K407" i="1"/>
  <c r="K391" i="1"/>
  <c r="K375" i="1"/>
  <c r="K359" i="1"/>
  <c r="K343" i="1"/>
  <c r="K327" i="1"/>
  <c r="K311" i="1"/>
  <c r="K295" i="1"/>
  <c r="K279" i="1"/>
  <c r="K514" i="1"/>
  <c r="K498" i="1"/>
  <c r="K482" i="1"/>
  <c r="K466" i="1"/>
  <c r="K450" i="1"/>
  <c r="K434" i="1"/>
  <c r="K418" i="1"/>
  <c r="K402" i="1"/>
  <c r="K386" i="1"/>
  <c r="K370" i="1"/>
  <c r="K354" i="1"/>
  <c r="K338" i="1"/>
  <c r="K322" i="1"/>
  <c r="K306" i="1"/>
  <c r="K290" i="1"/>
  <c r="K274" i="1"/>
  <c r="K509" i="1"/>
  <c r="K493" i="1"/>
  <c r="K477" i="1"/>
  <c r="K461" i="1"/>
  <c r="K445" i="1"/>
  <c r="K429" i="1"/>
  <c r="K413" i="1"/>
  <c r="K397" i="1"/>
  <c r="K381" i="1"/>
  <c r="K365" i="1"/>
  <c r="K349" i="1"/>
  <c r="K333" i="1"/>
  <c r="K317" i="1"/>
  <c r="K301" i="1"/>
  <c r="K285" i="1"/>
  <c r="K269" i="1"/>
  <c r="K500" i="1"/>
  <c r="K484" i="1"/>
  <c r="K468" i="1"/>
  <c r="K452" i="1"/>
  <c r="K436" i="1"/>
  <c r="K420" i="1"/>
  <c r="K404" i="1"/>
  <c r="K388" i="1"/>
  <c r="K372" i="1"/>
  <c r="K356" i="1"/>
  <c r="K340" i="1"/>
  <c r="K324" i="1"/>
  <c r="K308" i="1"/>
  <c r="K515" i="1"/>
  <c r="K499" i="1"/>
  <c r="K483" i="1"/>
  <c r="K467" i="1"/>
  <c r="K451" i="1"/>
  <c r="K435" i="1"/>
  <c r="K419" i="1"/>
  <c r="K403" i="1"/>
  <c r="K387" i="1"/>
  <c r="K371" i="1"/>
  <c r="K355" i="1"/>
  <c r="K339" i="1"/>
  <c r="K323" i="1"/>
  <c r="K307" i="1"/>
  <c r="K291" i="1"/>
  <c r="K275" i="1"/>
  <c r="K510" i="1"/>
  <c r="K494" i="1"/>
  <c r="K478" i="1"/>
  <c r="K462" i="1"/>
  <c r="K446" i="1"/>
  <c r="K430" i="1"/>
  <c r="K414" i="1"/>
  <c r="K398" i="1"/>
  <c r="K382" i="1"/>
  <c r="K366" i="1"/>
  <c r="K350" i="1"/>
  <c r="K334" i="1"/>
  <c r="K318" i="1"/>
  <c r="K302" i="1"/>
  <c r="K286" i="1"/>
  <c r="K270" i="1"/>
  <c r="K505" i="1"/>
  <c r="K489" i="1"/>
  <c r="K473" i="1"/>
  <c r="K457" i="1"/>
  <c r="K441" i="1"/>
  <c r="K425" i="1"/>
  <c r="K409" i="1"/>
  <c r="K393" i="1"/>
  <c r="K377" i="1"/>
  <c r="K361" i="1"/>
  <c r="K345" i="1"/>
  <c r="K329" i="1"/>
  <c r="K313" i="1"/>
  <c r="K297" i="1"/>
  <c r="K281" i="1"/>
  <c r="K512" i="1"/>
  <c r="K496" i="1"/>
  <c r="K480" i="1"/>
  <c r="K464" i="1"/>
  <c r="K448" i="1"/>
  <c r="K432" i="1"/>
  <c r="K416" i="1"/>
  <c r="K400" i="1"/>
  <c r="K384" i="1"/>
  <c r="K368" i="1"/>
  <c r="K352" i="1"/>
  <c r="K336" i="1"/>
  <c r="K320" i="1"/>
  <c r="K304" i="1"/>
  <c r="K440" i="1"/>
  <c r="K408" i="1"/>
  <c r="K376" i="1"/>
  <c r="K344" i="1"/>
  <c r="K312" i="1"/>
  <c r="K288" i="1"/>
  <c r="K272" i="1"/>
  <c r="K428" i="1"/>
  <c r="K396" i="1"/>
  <c r="K364" i="1"/>
  <c r="K332" i="1"/>
  <c r="K300" i="1"/>
  <c r="K284" i="1"/>
  <c r="K268" i="1"/>
  <c r="K424" i="1"/>
  <c r="K392" i="1"/>
  <c r="K360" i="1"/>
  <c r="K328" i="1"/>
  <c r="K296" i="1"/>
  <c r="K280" i="1"/>
  <c r="K12" i="1"/>
  <c r="K6" i="1" s="1"/>
  <c r="K444" i="1"/>
  <c r="K412" i="1"/>
  <c r="K380" i="1"/>
  <c r="K348" i="1"/>
  <c r="K316" i="1"/>
  <c r="K292" i="1"/>
  <c r="K276" i="1"/>
  <c r="K251" i="1"/>
  <c r="K187" i="1"/>
  <c r="K127" i="1"/>
  <c r="K254" i="1"/>
  <c r="K238" i="1"/>
  <c r="K222" i="1"/>
  <c r="K206" i="1"/>
  <c r="K190" i="1"/>
  <c r="K174" i="1"/>
  <c r="K158" i="1"/>
  <c r="K142" i="1"/>
  <c r="K126" i="1"/>
  <c r="K110" i="1"/>
  <c r="K94" i="1"/>
  <c r="K78" i="1"/>
  <c r="K62" i="1"/>
  <c r="K46" i="1"/>
  <c r="K30" i="1"/>
  <c r="K255" i="1"/>
  <c r="K191" i="1"/>
  <c r="K11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25" i="1"/>
  <c r="K247" i="1"/>
  <c r="K183" i="1"/>
  <c r="K115" i="1"/>
  <c r="K245" i="1"/>
  <c r="K256" i="1"/>
  <c r="K240" i="1"/>
  <c r="K224" i="1"/>
  <c r="K208" i="1"/>
  <c r="K192" i="1"/>
  <c r="K176" i="1"/>
  <c r="K160" i="1"/>
  <c r="K144" i="1"/>
  <c r="K128" i="1"/>
  <c r="K112" i="1"/>
  <c r="K96" i="1"/>
  <c r="K80" i="1"/>
  <c r="K64" i="1"/>
  <c r="K48" i="1"/>
  <c r="K16" i="1"/>
  <c r="K211" i="1"/>
  <c r="K147" i="1"/>
  <c r="K107" i="1"/>
  <c r="K71" i="1"/>
  <c r="K39" i="1"/>
  <c r="K235" i="1"/>
  <c r="K171" i="1"/>
  <c r="K83" i="1"/>
  <c r="K250" i="1"/>
  <c r="K234" i="1"/>
  <c r="K218" i="1"/>
  <c r="K202" i="1"/>
  <c r="K186" i="1"/>
  <c r="K170" i="1"/>
  <c r="K154" i="1"/>
  <c r="K138" i="1"/>
  <c r="K122" i="1"/>
  <c r="K106" i="1"/>
  <c r="K90" i="1"/>
  <c r="K74" i="1"/>
  <c r="K58" i="1"/>
  <c r="K42" i="1"/>
  <c r="K26" i="1"/>
  <c r="K239" i="1"/>
  <c r="K175" i="1"/>
  <c r="K261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21" i="1"/>
  <c r="K231" i="1"/>
  <c r="K167" i="1"/>
  <c r="K265" i="1"/>
  <c r="K237" i="1"/>
  <c r="K252" i="1"/>
  <c r="K236" i="1"/>
  <c r="K220" i="1"/>
  <c r="K204" i="1"/>
  <c r="K188" i="1"/>
  <c r="K172" i="1"/>
  <c r="K156" i="1"/>
  <c r="K140" i="1"/>
  <c r="K124" i="1"/>
  <c r="K108" i="1"/>
  <c r="K92" i="1"/>
  <c r="K76" i="1"/>
  <c r="K60" i="1"/>
  <c r="K44" i="1"/>
  <c r="K28" i="1"/>
  <c r="K259" i="1"/>
  <c r="K195" i="1"/>
  <c r="K131" i="1"/>
  <c r="K103" i="1"/>
  <c r="K87" i="1"/>
  <c r="K67" i="1"/>
  <c r="K51" i="1"/>
  <c r="K35" i="1"/>
  <c r="K19" i="1"/>
  <c r="K24" i="1"/>
  <c r="K79" i="1"/>
  <c r="K47" i="1"/>
  <c r="K15" i="1"/>
  <c r="K219" i="1"/>
  <c r="K155" i="1"/>
  <c r="K262" i="1"/>
  <c r="K246" i="1"/>
  <c r="K230" i="1"/>
  <c r="K214" i="1"/>
  <c r="K198" i="1"/>
  <c r="K182" i="1"/>
  <c r="K166" i="1"/>
  <c r="K150" i="1"/>
  <c r="K134" i="1"/>
  <c r="K118" i="1"/>
  <c r="K102" i="1"/>
  <c r="K86" i="1"/>
  <c r="K70" i="1"/>
  <c r="K54" i="1"/>
  <c r="K38" i="1"/>
  <c r="K22" i="1"/>
  <c r="K223" i="1"/>
  <c r="K159" i="1"/>
  <c r="K249" i="1"/>
  <c r="K225" i="1"/>
  <c r="K209" i="1"/>
  <c r="K193" i="1"/>
  <c r="K177" i="1"/>
  <c r="K161" i="1"/>
  <c r="K145" i="1"/>
  <c r="K129" i="1"/>
  <c r="K113" i="1"/>
  <c r="K97" i="1"/>
  <c r="K81" i="1"/>
  <c r="K65" i="1"/>
  <c r="K49" i="1"/>
  <c r="K33" i="1"/>
  <c r="K17" i="1"/>
  <c r="K215" i="1"/>
  <c r="K151" i="1"/>
  <c r="K257" i="1"/>
  <c r="K264" i="1"/>
  <c r="K248" i="1"/>
  <c r="K232" i="1"/>
  <c r="K216" i="1"/>
  <c r="K200" i="1"/>
  <c r="K184" i="1"/>
  <c r="K168" i="1"/>
  <c r="K152" i="1"/>
  <c r="K136" i="1"/>
  <c r="K120" i="1"/>
  <c r="K104" i="1"/>
  <c r="K88" i="1"/>
  <c r="K72" i="1"/>
  <c r="K56" i="1"/>
  <c r="K40" i="1"/>
  <c r="K243" i="1"/>
  <c r="K179" i="1"/>
  <c r="K123" i="1"/>
  <c r="K99" i="1"/>
  <c r="K63" i="1"/>
  <c r="K31" i="1"/>
  <c r="K203" i="1"/>
  <c r="K139" i="1"/>
  <c r="K258" i="1"/>
  <c r="K242" i="1"/>
  <c r="K226" i="1"/>
  <c r="K210" i="1"/>
  <c r="K194" i="1"/>
  <c r="K178" i="1"/>
  <c r="K162" i="1"/>
  <c r="K146" i="1"/>
  <c r="K130" i="1"/>
  <c r="K114" i="1"/>
  <c r="K98" i="1"/>
  <c r="K82" i="1"/>
  <c r="K66" i="1"/>
  <c r="K50" i="1"/>
  <c r="K34" i="1"/>
  <c r="K18" i="1"/>
  <c r="K207" i="1"/>
  <c r="K143" i="1"/>
  <c r="K241" i="1"/>
  <c r="K221" i="1"/>
  <c r="K205" i="1"/>
  <c r="K189" i="1"/>
  <c r="K173" i="1"/>
  <c r="K157" i="1"/>
  <c r="K141" i="1"/>
  <c r="K125" i="1"/>
  <c r="K109" i="1"/>
  <c r="K93" i="1"/>
  <c r="K77" i="1"/>
  <c r="K61" i="1"/>
  <c r="K45" i="1"/>
  <c r="K29" i="1"/>
  <c r="K263" i="1"/>
  <c r="K199" i="1"/>
  <c r="K135" i="1"/>
  <c r="K253" i="1"/>
  <c r="K260" i="1"/>
  <c r="K244" i="1"/>
  <c r="K228" i="1"/>
  <c r="K212" i="1"/>
  <c r="K196" i="1"/>
  <c r="K180" i="1"/>
  <c r="K164" i="1"/>
  <c r="K148" i="1"/>
  <c r="K132" i="1"/>
  <c r="K116" i="1"/>
  <c r="K100" i="1"/>
  <c r="K84" i="1"/>
  <c r="K68" i="1"/>
  <c r="K52" i="1"/>
  <c r="K36" i="1"/>
  <c r="K20" i="1"/>
  <c r="K227" i="1"/>
  <c r="K163" i="1"/>
  <c r="K111" i="1"/>
  <c r="K95" i="1"/>
  <c r="K75" i="1"/>
  <c r="K59" i="1"/>
  <c r="K43" i="1"/>
  <c r="K27" i="1"/>
  <c r="K32" i="1"/>
  <c r="K91" i="1"/>
  <c r="K55" i="1"/>
  <c r="K23" i="1"/>
  <c r="J273" i="1"/>
  <c r="J289" i="1"/>
  <c r="J292" i="1"/>
  <c r="J269" i="1"/>
  <c r="J281" i="1"/>
  <c r="J293" i="1"/>
  <c r="J268" i="1"/>
  <c r="J277" i="1"/>
  <c r="J280" i="1"/>
  <c r="J285" i="1"/>
  <c r="J297" i="1"/>
  <c r="J301" i="1"/>
  <c r="J318" i="1"/>
  <c r="J335" i="1"/>
  <c r="J336" i="1"/>
  <c r="J339" i="1"/>
  <c r="J344" i="1"/>
  <c r="J347" i="1"/>
  <c r="J352" i="1"/>
  <c r="J356" i="1"/>
  <c r="J359" i="1"/>
  <c r="J368" i="1"/>
  <c r="J308" i="1"/>
  <c r="J310" i="1"/>
  <c r="J314" i="1"/>
  <c r="J319" i="1"/>
  <c r="J322" i="1"/>
  <c r="J327" i="1"/>
  <c r="J340" i="1"/>
  <c r="J348" i="1"/>
  <c r="J360" i="1"/>
  <c r="J384" i="1"/>
  <c r="J396" i="1"/>
  <c r="J400" i="1"/>
  <c r="J412" i="1"/>
  <c r="J371" i="1"/>
  <c r="J388" i="1"/>
  <c r="J391" i="1"/>
  <c r="J372" i="1"/>
  <c r="J493" i="1"/>
  <c r="J375" i="1"/>
  <c r="J392" i="1"/>
  <c r="J424" i="1"/>
  <c r="J435" i="1"/>
  <c r="J457" i="1"/>
  <c r="J460" i="1"/>
  <c r="J465" i="1"/>
  <c r="J477" i="1"/>
  <c r="J482" i="1"/>
  <c r="J428" i="1"/>
  <c r="J432" i="1"/>
  <c r="J448" i="1"/>
  <c r="J469" i="1"/>
  <c r="J470" i="1"/>
  <c r="J485" i="1"/>
  <c r="J486" i="1"/>
  <c r="J490" i="1"/>
  <c r="J439" i="1"/>
  <c r="J440" i="1"/>
  <c r="J444" i="1"/>
  <c r="J452" i="1"/>
  <c r="J474" i="1"/>
  <c r="J494" i="1"/>
  <c r="J501" i="1"/>
  <c r="J513" i="1"/>
  <c r="J514" i="1"/>
  <c r="J456" i="1"/>
  <c r="J509" i="1"/>
  <c r="J416" i="1"/>
  <c r="J423" i="1"/>
  <c r="J453" i="1"/>
  <c r="J481" i="1"/>
  <c r="J498" i="1"/>
  <c r="J502" i="1"/>
  <c r="J505" i="1"/>
  <c r="J497" i="1"/>
  <c r="J489" i="1"/>
  <c r="J420" i="1"/>
  <c r="J510" i="1"/>
  <c r="J427" i="1"/>
  <c r="J364" i="1"/>
  <c r="J376" i="1"/>
  <c r="J473" i="1"/>
  <c r="J443" i="1"/>
  <c r="J436" i="1"/>
  <c r="J411" i="1"/>
  <c r="J466" i="1"/>
  <c r="J447" i="1"/>
  <c r="J478" i="1"/>
  <c r="J419" i="1"/>
  <c r="J363" i="1"/>
  <c r="J326" i="1"/>
  <c r="J351" i="1"/>
  <c r="J404" i="1"/>
  <c r="J330" i="1"/>
  <c r="J408" i="1"/>
  <c r="J355" i="1"/>
  <c r="J343" i="1"/>
  <c r="J331" i="1"/>
  <c r="J305" i="1"/>
  <c r="J311" i="1"/>
  <c r="J506" i="1"/>
  <c r="J431" i="1"/>
  <c r="J415" i="1"/>
  <c r="J403" i="1"/>
  <c r="J387" i="1"/>
  <c r="J380" i="1"/>
  <c r="J407" i="1"/>
  <c r="J399" i="1"/>
  <c r="J395" i="1"/>
  <c r="J383" i="1"/>
  <c r="J379" i="1"/>
  <c r="J367" i="1"/>
  <c r="J323" i="1"/>
  <c r="J304" i="1"/>
  <c r="J284" i="1"/>
  <c r="J272" i="1"/>
  <c r="J296" i="1"/>
  <c r="J276" i="1"/>
  <c r="J315" i="1"/>
  <c r="J288" i="1"/>
  <c r="J300" i="1"/>
  <c r="J515" i="1"/>
  <c r="J475" i="1"/>
  <c r="J503" i="1"/>
  <c r="J479" i="1"/>
  <c r="J463" i="1"/>
  <c r="J495" i="1"/>
  <c r="J446" i="1"/>
  <c r="J421" i="1"/>
  <c r="J414" i="1"/>
  <c r="J512" i="1"/>
  <c r="J504" i="1"/>
  <c r="J455" i="1"/>
  <c r="J433" i="1"/>
  <c r="J426" i="1"/>
  <c r="J458" i="1"/>
  <c r="J450" i="1"/>
  <c r="J418" i="1"/>
  <c r="J406" i="1"/>
  <c r="J390" i="1"/>
  <c r="J374" i="1"/>
  <c r="J333" i="1"/>
  <c r="J287" i="1"/>
  <c r="J302" i="1"/>
  <c r="J290" i="1"/>
  <c r="J279" i="1"/>
  <c r="J483" i="1"/>
  <c r="J467" i="1"/>
  <c r="J437" i="1"/>
  <c r="J430" i="1"/>
  <c r="J500" i="1"/>
  <c r="J488" i="1"/>
  <c r="J476" i="1"/>
  <c r="J468" i="1"/>
  <c r="J449" i="1"/>
  <c r="J442" i="1"/>
  <c r="J438" i="1"/>
  <c r="J422" i="1"/>
  <c r="J462" i="1"/>
  <c r="J434" i="1"/>
  <c r="J425" i="1"/>
  <c r="J394" i="1"/>
  <c r="J369" i="1"/>
  <c r="J362" i="1"/>
  <c r="J410" i="1"/>
  <c r="J397" i="1"/>
  <c r="J381" i="1"/>
  <c r="J365" i="1"/>
  <c r="J386" i="1"/>
  <c r="J389" i="1"/>
  <c r="J316" i="1"/>
  <c r="J309" i="1"/>
  <c r="J342" i="1"/>
  <c r="J334" i="1"/>
  <c r="J307" i="1"/>
  <c r="J337" i="1"/>
  <c r="J329" i="1"/>
  <c r="J295" i="1"/>
  <c r="J294" i="1"/>
  <c r="J270" i="1"/>
  <c r="J393" i="1"/>
  <c r="J370" i="1"/>
  <c r="J401" i="1"/>
  <c r="J382" i="1"/>
  <c r="J341" i="1"/>
  <c r="J332" i="1"/>
  <c r="J350" i="1"/>
  <c r="J321" i="1"/>
  <c r="J317" i="1"/>
  <c r="J313" i="1"/>
  <c r="J274" i="1"/>
  <c r="J283" i="1"/>
  <c r="J275" i="1"/>
  <c r="J499" i="1"/>
  <c r="J491" i="1"/>
  <c r="J508" i="1"/>
  <c r="J496" i="1"/>
  <c r="J484" i="1"/>
  <c r="J459" i="1"/>
  <c r="J451" i="1"/>
  <c r="J417" i="1"/>
  <c r="J445" i="1"/>
  <c r="J461" i="1"/>
  <c r="J454" i="1"/>
  <c r="J402" i="1"/>
  <c r="J377" i="1"/>
  <c r="J354" i="1"/>
  <c r="J325" i="1"/>
  <c r="J320" i="1"/>
  <c r="J306" i="1"/>
  <c r="J291" i="1"/>
  <c r="J511" i="1"/>
  <c r="J487" i="1"/>
  <c r="J471" i="1"/>
  <c r="J507" i="1"/>
  <c r="J492" i="1"/>
  <c r="J480" i="1"/>
  <c r="J472" i="1"/>
  <c r="J464" i="1"/>
  <c r="J429" i="1"/>
  <c r="J413" i="1"/>
  <c r="J441" i="1"/>
  <c r="J409" i="1"/>
  <c r="J385" i="1"/>
  <c r="J378" i="1"/>
  <c r="J353" i="1"/>
  <c r="J349" i="1"/>
  <c r="J361" i="1"/>
  <c r="J405" i="1"/>
  <c r="J373" i="1"/>
  <c r="J366" i="1"/>
  <c r="J345" i="1"/>
  <c r="J346" i="1"/>
  <c r="J338" i="1"/>
  <c r="J286" i="1"/>
  <c r="J298" i="1"/>
  <c r="J299" i="1"/>
  <c r="J278" i="1"/>
  <c r="J271" i="1"/>
  <c r="J358" i="1"/>
  <c r="J398" i="1"/>
  <c r="J357" i="1"/>
  <c r="J328" i="1"/>
  <c r="J312" i="1"/>
  <c r="J324" i="1"/>
  <c r="J303" i="1"/>
  <c r="J282" i="1"/>
  <c r="J266" i="1"/>
  <c r="J267" i="1"/>
  <c r="G268" i="1"/>
  <c r="G280" i="1"/>
  <c r="G293" i="1"/>
  <c r="G292" i="1"/>
  <c r="G269" i="1"/>
  <c r="G272" i="1"/>
  <c r="G274" i="1"/>
  <c r="G281" i="1"/>
  <c r="G288" i="1"/>
  <c r="G290" i="1"/>
  <c r="G304" i="1"/>
  <c r="G319" i="1"/>
  <c r="G340" i="1"/>
  <c r="G348" i="1"/>
  <c r="G355" i="1"/>
  <c r="G308" i="1"/>
  <c r="G311" i="1"/>
  <c r="G315" i="1"/>
  <c r="G335" i="1"/>
  <c r="G360" i="1"/>
  <c r="G359" i="1"/>
  <c r="G367" i="1"/>
  <c r="G372" i="1"/>
  <c r="G373" i="1"/>
  <c r="G379" i="1"/>
  <c r="G387" i="1"/>
  <c r="G389" i="1"/>
  <c r="G403" i="1"/>
  <c r="G392" i="1"/>
  <c r="G412" i="1"/>
  <c r="G416" i="1"/>
  <c r="G357" i="1"/>
  <c r="G369" i="1"/>
  <c r="G381" i="1"/>
  <c r="G391" i="1"/>
  <c r="G471" i="1"/>
  <c r="G440" i="1"/>
  <c r="G421" i="1"/>
  <c r="G456" i="1"/>
  <c r="G460" i="1"/>
  <c r="G463" i="1"/>
  <c r="G502" i="1"/>
  <c r="G424" i="1"/>
  <c r="G433" i="1"/>
  <c r="G449" i="1"/>
  <c r="G506" i="1"/>
  <c r="G428" i="1"/>
  <c r="G437" i="1"/>
  <c r="G470" i="1"/>
  <c r="G475" i="1"/>
  <c r="G482" i="1"/>
  <c r="G486" i="1"/>
  <c r="G473" i="1"/>
  <c r="G443" i="1"/>
  <c r="G385" i="1"/>
  <c r="G447" i="1"/>
  <c r="G498" i="1"/>
  <c r="G427" i="1"/>
  <c r="G459" i="1"/>
  <c r="G450" i="1"/>
  <c r="G423" i="1"/>
  <c r="G347" i="1"/>
  <c r="G493" i="1"/>
  <c r="G477" i="1"/>
  <c r="G441" i="1"/>
  <c r="G413" i="1"/>
  <c r="G402" i="1"/>
  <c r="G356" i="1"/>
  <c r="G332" i="1"/>
  <c r="G405" i="1"/>
  <c r="G393" i="1"/>
  <c r="G351" i="1"/>
  <c r="G343" i="1"/>
  <c r="G352" i="1"/>
  <c r="G345" i="1"/>
  <c r="G326" i="1"/>
  <c r="G510" i="1"/>
  <c r="G501" i="1"/>
  <c r="G494" i="1"/>
  <c r="G420" i="1"/>
  <c r="G432" i="1"/>
  <c r="G507" i="1"/>
  <c r="G462" i="1"/>
  <c r="G445" i="1"/>
  <c r="G407" i="1"/>
  <c r="G399" i="1"/>
  <c r="G371" i="1"/>
  <c r="G455" i="1"/>
  <c r="G435" i="1"/>
  <c r="G401" i="1"/>
  <c r="G397" i="1"/>
  <c r="G376" i="1"/>
  <c r="G353" i="1"/>
  <c r="G415" i="1"/>
  <c r="G380" i="1"/>
  <c r="G327" i="1"/>
  <c r="G344" i="1"/>
  <c r="G323" i="1"/>
  <c r="G341" i="1"/>
  <c r="G320" i="1"/>
  <c r="G514" i="1"/>
  <c r="G436" i="1"/>
  <c r="G505" i="1"/>
  <c r="G509" i="1"/>
  <c r="G474" i="1"/>
  <c r="G466" i="1"/>
  <c r="G452" i="1"/>
  <c r="G439" i="1"/>
  <c r="G431" i="1"/>
  <c r="G485" i="1"/>
  <c r="G469" i="1"/>
  <c r="G478" i="1"/>
  <c r="G417" i="1"/>
  <c r="G388" i="1"/>
  <c r="G383" i="1"/>
  <c r="G365" i="1"/>
  <c r="G363" i="1"/>
  <c r="G454" i="1"/>
  <c r="G400" i="1"/>
  <c r="G396" i="1"/>
  <c r="G384" i="1"/>
  <c r="G375" i="1"/>
  <c r="G419" i="1"/>
  <c r="G411" i="1"/>
  <c r="G334" i="1"/>
  <c r="G324" i="1"/>
  <c r="G338" i="1"/>
  <c r="G322" i="1"/>
  <c r="G361" i="1"/>
  <c r="G318" i="1"/>
  <c r="G312" i="1"/>
  <c r="G300" i="1"/>
  <c r="G276" i="1"/>
  <c r="G467" i="1"/>
  <c r="G497" i="1"/>
  <c r="G489" i="1"/>
  <c r="G458" i="1"/>
  <c r="G444" i="1"/>
  <c r="G513" i="1"/>
  <c r="G490" i="1"/>
  <c r="G448" i="1"/>
  <c r="G425" i="1"/>
  <c r="G481" i="1"/>
  <c r="G451" i="1"/>
  <c r="G429" i="1"/>
  <c r="G395" i="1"/>
  <c r="G465" i="1"/>
  <c r="G368" i="1"/>
  <c r="G339" i="1"/>
  <c r="G406" i="1"/>
  <c r="G377" i="1"/>
  <c r="G364" i="1"/>
  <c r="G409" i="1"/>
  <c r="G331" i="1"/>
  <c r="G337" i="1"/>
  <c r="G330" i="1"/>
  <c r="G286" i="1"/>
  <c r="G328" i="1"/>
  <c r="G310" i="1"/>
  <c r="G266" i="1"/>
  <c r="G284" i="1"/>
  <c r="G273" i="1"/>
  <c r="G302" i="1"/>
  <c r="G297" i="1"/>
  <c r="G277" i="1"/>
  <c r="G282" i="1"/>
  <c r="G289" i="1"/>
  <c r="G301" i="1"/>
  <c r="G270" i="1"/>
  <c r="G316" i="1"/>
  <c r="G483" i="1"/>
  <c r="G508" i="1"/>
  <c r="G480" i="1"/>
  <c r="G464" i="1"/>
  <c r="G446" i="1"/>
  <c r="G314" i="1"/>
  <c r="G296" i="1"/>
  <c r="G303" i="1"/>
  <c r="G298" i="1"/>
  <c r="G285" i="1"/>
  <c r="G278" i="1"/>
  <c r="G294" i="1"/>
  <c r="G495" i="1"/>
  <c r="G479" i="1"/>
  <c r="G492" i="1"/>
  <c r="G484" i="1"/>
  <c r="G468" i="1"/>
  <c r="G515" i="1"/>
  <c r="G476" i="1"/>
  <c r="G500" i="1"/>
  <c r="G378" i="1"/>
  <c r="G366" i="1"/>
  <c r="G336" i="1"/>
  <c r="G307" i="1"/>
  <c r="G414" i="1"/>
  <c r="G503" i="1"/>
  <c r="G487" i="1"/>
  <c r="G512" i="1"/>
  <c r="G496" i="1"/>
  <c r="G461" i="1"/>
  <c r="G453" i="1"/>
  <c r="G426" i="1"/>
  <c r="G418" i="1"/>
  <c r="G404" i="1"/>
  <c r="G390" i="1"/>
  <c r="G374" i="1"/>
  <c r="G358" i="1"/>
  <c r="G398" i="1"/>
  <c r="G350" i="1"/>
  <c r="G342" i="1"/>
  <c r="G333" i="1"/>
  <c r="G287" i="1"/>
  <c r="G275" i="1"/>
  <c r="G394" i="1"/>
  <c r="G362" i="1"/>
  <c r="G386" i="1"/>
  <c r="G329" i="1"/>
  <c r="G491" i="1"/>
  <c r="G488" i="1"/>
  <c r="G472" i="1"/>
  <c r="G430" i="1"/>
  <c r="G504" i="1"/>
  <c r="G442" i="1"/>
  <c r="G438" i="1"/>
  <c r="G422" i="1"/>
  <c r="G434" i="1"/>
  <c r="G410" i="1"/>
  <c r="G346" i="1"/>
  <c r="G309" i="1"/>
  <c r="G295" i="1"/>
  <c r="G279" i="1"/>
  <c r="G511" i="1"/>
  <c r="G499" i="1"/>
  <c r="G457" i="1"/>
  <c r="G408" i="1"/>
  <c r="G370" i="1"/>
  <c r="G354" i="1"/>
  <c r="G382" i="1"/>
  <c r="G325" i="1"/>
  <c r="G321" i="1"/>
  <c r="G317" i="1"/>
  <c r="G313" i="1"/>
  <c r="G306" i="1"/>
  <c r="G291" i="1"/>
  <c r="G283" i="1"/>
  <c r="G267" i="1"/>
  <c r="G349" i="1"/>
  <c r="G305" i="1"/>
  <c r="G299" i="1"/>
  <c r="G271" i="1"/>
  <c r="H269" i="1"/>
  <c r="H272" i="1"/>
  <c r="H274" i="1"/>
  <c r="H275" i="1"/>
  <c r="H281" i="1"/>
  <c r="H283" i="1"/>
  <c r="H288" i="1"/>
  <c r="H295" i="1"/>
  <c r="H304" i="1"/>
  <c r="H268" i="1"/>
  <c r="H280" i="1"/>
  <c r="H293" i="1"/>
  <c r="H308" i="1"/>
  <c r="H310" i="1"/>
  <c r="H314" i="1"/>
  <c r="H278" i="1"/>
  <c r="H292" i="1"/>
  <c r="H273" i="1"/>
  <c r="H276" i="1"/>
  <c r="H284" i="1"/>
  <c r="H286" i="1"/>
  <c r="H289" i="1"/>
  <c r="H291" i="1"/>
  <c r="H296" i="1"/>
  <c r="H300" i="1"/>
  <c r="H322" i="1"/>
  <c r="H327" i="1"/>
  <c r="H331" i="1"/>
  <c r="H343" i="1"/>
  <c r="H351" i="1"/>
  <c r="H353" i="1"/>
  <c r="H309" i="1"/>
  <c r="H319" i="1"/>
  <c r="H326" i="1"/>
  <c r="H330" i="1"/>
  <c r="H342" i="1"/>
  <c r="H350" i="1"/>
  <c r="H355" i="1"/>
  <c r="H362" i="1"/>
  <c r="H367" i="1"/>
  <c r="H369" i="1"/>
  <c r="H311" i="1"/>
  <c r="H315" i="1"/>
  <c r="H335" i="1"/>
  <c r="H339" i="1"/>
  <c r="H347" i="1"/>
  <c r="H360" i="1"/>
  <c r="H359" i="1"/>
  <c r="H356" i="1"/>
  <c r="H358" i="1"/>
  <c r="H363" i="1"/>
  <c r="H365" i="1"/>
  <c r="H368" i="1"/>
  <c r="H371" i="1"/>
  <c r="H374" i="1"/>
  <c r="H378" i="1"/>
  <c r="H383" i="1"/>
  <c r="H385" i="1"/>
  <c r="H388" i="1"/>
  <c r="H390" i="1"/>
  <c r="H395" i="1"/>
  <c r="H399" i="1"/>
  <c r="H407" i="1"/>
  <c r="H372" i="1"/>
  <c r="H375" i="1"/>
  <c r="H379" i="1"/>
  <c r="H387" i="1"/>
  <c r="H394" i="1"/>
  <c r="H403" i="1"/>
  <c r="H410" i="1"/>
  <c r="H421" i="1"/>
  <c r="H392" i="1"/>
  <c r="H412" i="1"/>
  <c r="H416" i="1"/>
  <c r="H423" i="1"/>
  <c r="H381" i="1"/>
  <c r="H391" i="1"/>
  <c r="H487" i="1"/>
  <c r="H426" i="1"/>
  <c r="H436" i="1"/>
  <c r="H443" i="1"/>
  <c r="H465" i="1"/>
  <c r="H473" i="1"/>
  <c r="H475" i="1"/>
  <c r="H479" i="1"/>
  <c r="H482" i="1"/>
  <c r="H506" i="1"/>
  <c r="H417" i="1"/>
  <c r="H419" i="1"/>
  <c r="H435" i="1"/>
  <c r="H451" i="1"/>
  <c r="H455" i="1"/>
  <c r="H460" i="1"/>
  <c r="H463" i="1"/>
  <c r="H477" i="1"/>
  <c r="H491" i="1"/>
  <c r="H502" i="1"/>
  <c r="H424" i="1"/>
  <c r="H431" i="1"/>
  <c r="H433" i="1"/>
  <c r="H447" i="1"/>
  <c r="H449" i="1"/>
  <c r="H466" i="1"/>
  <c r="H471" i="1"/>
  <c r="H489" i="1"/>
  <c r="H414" i="1"/>
  <c r="H514" i="1"/>
  <c r="H444" i="1"/>
  <c r="H439" i="1"/>
  <c r="H490" i="1"/>
  <c r="H485" i="1"/>
  <c r="H469" i="1"/>
  <c r="H448" i="1"/>
  <c r="H409" i="1"/>
  <c r="H480" i="1"/>
  <c r="H411" i="1"/>
  <c r="H400" i="1"/>
  <c r="H364" i="1"/>
  <c r="H325" i="1"/>
  <c r="H329" i="1"/>
  <c r="H323" i="1"/>
  <c r="H478" i="1"/>
  <c r="H468" i="1"/>
  <c r="H510" i="1"/>
  <c r="H440" i="1"/>
  <c r="H437" i="1"/>
  <c r="H486" i="1"/>
  <c r="H470" i="1"/>
  <c r="H459" i="1"/>
  <c r="H438" i="1"/>
  <c r="H422" i="1"/>
  <c r="H389" i="1"/>
  <c r="H384" i="1"/>
  <c r="H373" i="1"/>
  <c r="H492" i="1"/>
  <c r="H386" i="1"/>
  <c r="H380" i="1"/>
  <c r="H345" i="1"/>
  <c r="H382" i="1"/>
  <c r="H357" i="1"/>
  <c r="H332" i="1"/>
  <c r="H348" i="1"/>
  <c r="H307" i="1"/>
  <c r="H316" i="1"/>
  <c r="H511" i="1"/>
  <c r="H498" i="1"/>
  <c r="H456" i="1"/>
  <c r="H494" i="1"/>
  <c r="H420" i="1"/>
  <c r="H467" i="1"/>
  <c r="H432" i="1"/>
  <c r="H427" i="1"/>
  <c r="H397" i="1"/>
  <c r="H446" i="1"/>
  <c r="H434" i="1"/>
  <c r="H396" i="1"/>
  <c r="H418" i="1"/>
  <c r="H349" i="1"/>
  <c r="H341" i="1"/>
  <c r="H370" i="1"/>
  <c r="H346" i="1"/>
  <c r="H366" i="1"/>
  <c r="H340" i="1"/>
  <c r="H298" i="1"/>
  <c r="H333" i="1"/>
  <c r="H290" i="1"/>
  <c r="H285" i="1"/>
  <c r="H483" i="1"/>
  <c r="H474" i="1"/>
  <c r="H452" i="1"/>
  <c r="H428" i="1"/>
  <c r="H442" i="1"/>
  <c r="H430" i="1"/>
  <c r="H415" i="1"/>
  <c r="H481" i="1"/>
  <c r="H398" i="1"/>
  <c r="H328" i="1"/>
  <c r="H376" i="1"/>
  <c r="H352" i="1"/>
  <c r="H344" i="1"/>
  <c r="H354" i="1"/>
  <c r="H321" i="1"/>
  <c r="H318" i="1"/>
  <c r="H312" i="1"/>
  <c r="H267" i="1"/>
  <c r="H270" i="1"/>
  <c r="H320" i="1"/>
  <c r="H301" i="1"/>
  <c r="H279" i="1"/>
  <c r="H266" i="1"/>
  <c r="H297" i="1"/>
  <c r="H277" i="1"/>
  <c r="H287" i="1"/>
  <c r="H299" i="1"/>
  <c r="H282" i="1"/>
  <c r="H507" i="1"/>
  <c r="H504" i="1"/>
  <c r="H493" i="1"/>
  <c r="H461" i="1"/>
  <c r="H450" i="1"/>
  <c r="H317" i="1"/>
  <c r="H313" i="1"/>
  <c r="H271" i="1"/>
  <c r="H495" i="1"/>
  <c r="H497" i="1"/>
  <c r="H454" i="1"/>
  <c r="H445" i="1"/>
  <c r="H476" i="1"/>
  <c r="H462" i="1"/>
  <c r="H515" i="1"/>
  <c r="H508" i="1"/>
  <c r="H496" i="1"/>
  <c r="H513" i="1"/>
  <c r="H404" i="1"/>
  <c r="H402" i="1"/>
  <c r="H324" i="1"/>
  <c r="H306" i="1"/>
  <c r="H512" i="1"/>
  <c r="H472" i="1"/>
  <c r="H453" i="1"/>
  <c r="H503" i="1"/>
  <c r="H505" i="1"/>
  <c r="H408" i="1"/>
  <c r="H377" i="1"/>
  <c r="H406" i="1"/>
  <c r="H337" i="1"/>
  <c r="H305" i="1"/>
  <c r="H334" i="1"/>
  <c r="H302" i="1"/>
  <c r="H458" i="1"/>
  <c r="H413" i="1"/>
  <c r="H499" i="1"/>
  <c r="H500" i="1"/>
  <c r="H484" i="1"/>
  <c r="H509" i="1"/>
  <c r="H425" i="1"/>
  <c r="H401" i="1"/>
  <c r="H336" i="1"/>
  <c r="H303" i="1"/>
  <c r="H488" i="1"/>
  <c r="H457" i="1"/>
  <c r="H429" i="1"/>
  <c r="H464" i="1"/>
  <c r="H501" i="1"/>
  <c r="H441" i="1"/>
  <c r="H405" i="1"/>
  <c r="H393" i="1"/>
  <c r="H361" i="1"/>
  <c r="H338" i="1"/>
  <c r="H294" i="1"/>
  <c r="I291" i="1"/>
  <c r="I296" i="1"/>
  <c r="I300" i="1"/>
  <c r="I275" i="1"/>
  <c r="I283" i="1"/>
  <c r="I295" i="1"/>
  <c r="I304" i="1"/>
  <c r="I311" i="1"/>
  <c r="I315" i="1"/>
  <c r="I308" i="1"/>
  <c r="I310" i="1"/>
  <c r="I314" i="1"/>
  <c r="I319" i="1"/>
  <c r="I279" i="1"/>
  <c r="I292" i="1"/>
  <c r="I302" i="1"/>
  <c r="I303" i="1"/>
  <c r="I321" i="1"/>
  <c r="I323" i="1"/>
  <c r="I325" i="1"/>
  <c r="I337" i="1"/>
  <c r="I338" i="1"/>
  <c r="I346" i="1"/>
  <c r="I322" i="1"/>
  <c r="I327" i="1"/>
  <c r="I331" i="1"/>
  <c r="I334" i="1"/>
  <c r="I309" i="1"/>
  <c r="I326" i="1"/>
  <c r="I330" i="1"/>
  <c r="I342" i="1"/>
  <c r="I350" i="1"/>
  <c r="I355" i="1"/>
  <c r="I362" i="1"/>
  <c r="I367" i="1"/>
  <c r="I335" i="1"/>
  <c r="I359" i="1"/>
  <c r="I391" i="1"/>
  <c r="I401" i="1"/>
  <c r="I402" i="1"/>
  <c r="I411" i="1"/>
  <c r="I415" i="1"/>
  <c r="I374" i="1"/>
  <c r="I390" i="1"/>
  <c r="I407" i="1"/>
  <c r="I419" i="1"/>
  <c r="I422" i="1"/>
  <c r="I375" i="1"/>
  <c r="I379" i="1"/>
  <c r="I403" i="1"/>
  <c r="I410" i="1"/>
  <c r="I424" i="1"/>
  <c r="I435" i="1"/>
  <c r="I460" i="1"/>
  <c r="I465" i="1"/>
  <c r="I477" i="1"/>
  <c r="I482" i="1"/>
  <c r="I502" i="1"/>
  <c r="I412" i="1"/>
  <c r="I416" i="1"/>
  <c r="I423" i="1"/>
  <c r="I428" i="1"/>
  <c r="I440" i="1"/>
  <c r="I456" i="1"/>
  <c r="I470" i="1"/>
  <c r="I481" i="1"/>
  <c r="I486" i="1"/>
  <c r="I431" i="1"/>
  <c r="I439" i="1"/>
  <c r="I444" i="1"/>
  <c r="I447" i="1"/>
  <c r="I452" i="1"/>
  <c r="I466" i="1"/>
  <c r="I474" i="1"/>
  <c r="I489" i="1"/>
  <c r="I494" i="1"/>
  <c r="I501" i="1"/>
  <c r="I508" i="1"/>
  <c r="I436" i="1"/>
  <c r="I443" i="1"/>
  <c r="I473" i="1"/>
  <c r="I492" i="1"/>
  <c r="I493" i="1"/>
  <c r="I506" i="1"/>
  <c r="I509" i="1"/>
  <c r="I450" i="1"/>
  <c r="I454" i="1"/>
  <c r="I455" i="1"/>
  <c r="I512" i="1"/>
  <c r="I513" i="1"/>
  <c r="I420" i="1"/>
  <c r="I462" i="1"/>
  <c r="I480" i="1"/>
  <c r="I485" i="1"/>
  <c r="I490" i="1"/>
  <c r="I469" i="1"/>
  <c r="I427" i="1"/>
  <c r="I505" i="1"/>
  <c r="I458" i="1"/>
  <c r="I394" i="1"/>
  <c r="I383" i="1"/>
  <c r="I442" i="1"/>
  <c r="I463" i="1"/>
  <c r="I392" i="1"/>
  <c r="I457" i="1"/>
  <c r="I378" i="1"/>
  <c r="I371" i="1"/>
  <c r="I408" i="1"/>
  <c r="I380" i="1"/>
  <c r="I351" i="1"/>
  <c r="I360" i="1"/>
  <c r="I276" i="1"/>
  <c r="I340" i="1"/>
  <c r="I336" i="1"/>
  <c r="I459" i="1"/>
  <c r="I500" i="1"/>
  <c r="I478" i="1"/>
  <c r="I426" i="1"/>
  <c r="I510" i="1"/>
  <c r="I497" i="1"/>
  <c r="I467" i="1"/>
  <c r="I405" i="1"/>
  <c r="I495" i="1"/>
  <c r="I476" i="1"/>
  <c r="I343" i="1"/>
  <c r="I472" i="1"/>
  <c r="I404" i="1"/>
  <c r="I388" i="1"/>
  <c r="I364" i="1"/>
  <c r="I400" i="1"/>
  <c r="I347" i="1"/>
  <c r="I339" i="1"/>
  <c r="I318" i="1"/>
  <c r="I272" i="1"/>
  <c r="I368" i="1"/>
  <c r="I301" i="1"/>
  <c r="I277" i="1"/>
  <c r="I484" i="1"/>
  <c r="I399" i="1"/>
  <c r="I483" i="1"/>
  <c r="I514" i="1"/>
  <c r="I504" i="1"/>
  <c r="I496" i="1"/>
  <c r="I438" i="1"/>
  <c r="I491" i="1"/>
  <c r="I475" i="1"/>
  <c r="I453" i="1"/>
  <c r="I372" i="1"/>
  <c r="I487" i="1"/>
  <c r="I471" i="1"/>
  <c r="I396" i="1"/>
  <c r="I376" i="1"/>
  <c r="I288" i="1"/>
  <c r="I297" i="1"/>
  <c r="I270" i="1"/>
  <c r="I479" i="1"/>
  <c r="I468" i="1"/>
  <c r="I448" i="1"/>
  <c r="I432" i="1"/>
  <c r="I395" i="1"/>
  <c r="I515" i="1"/>
  <c r="I498" i="1"/>
  <c r="I406" i="1"/>
  <c r="I503" i="1"/>
  <c r="I387" i="1"/>
  <c r="I488" i="1"/>
  <c r="I461" i="1"/>
  <c r="I464" i="1"/>
  <c r="I363" i="1"/>
  <c r="I358" i="1"/>
  <c r="I499" i="1"/>
  <c r="I451" i="1"/>
  <c r="I384" i="1"/>
  <c r="I280" i="1"/>
  <c r="I348" i="1"/>
  <c r="I356" i="1"/>
  <c r="I352" i="1"/>
  <c r="I284" i="1"/>
  <c r="I285" i="1"/>
  <c r="I267" i="1"/>
  <c r="I344" i="1"/>
  <c r="I293" i="1"/>
  <c r="I289" i="1"/>
  <c r="I273" i="1"/>
  <c r="I268" i="1"/>
  <c r="I269" i="1"/>
  <c r="I281" i="1"/>
  <c r="I266" i="1"/>
  <c r="I306" i="1"/>
  <c r="I274" i="1"/>
  <c r="I271" i="1"/>
  <c r="I417" i="1"/>
  <c r="I445" i="1"/>
  <c r="I393" i="1"/>
  <c r="I377" i="1"/>
  <c r="I418" i="1"/>
  <c r="I511" i="1"/>
  <c r="I430" i="1"/>
  <c r="I429" i="1"/>
  <c r="I413" i="1"/>
  <c r="I441" i="1"/>
  <c r="I385" i="1"/>
  <c r="I382" i="1"/>
  <c r="I353" i="1"/>
  <c r="I349" i="1"/>
  <c r="I361" i="1"/>
  <c r="I373" i="1"/>
  <c r="I286" i="1"/>
  <c r="I298" i="1"/>
  <c r="I287" i="1"/>
  <c r="I278" i="1"/>
  <c r="I409" i="1"/>
  <c r="I354" i="1"/>
  <c r="I313" i="1"/>
  <c r="I341" i="1"/>
  <c r="I434" i="1"/>
  <c r="I421" i="1"/>
  <c r="I446" i="1"/>
  <c r="I433" i="1"/>
  <c r="I357" i="1"/>
  <c r="I328" i="1"/>
  <c r="I312" i="1"/>
  <c r="I324" i="1"/>
  <c r="I290" i="1"/>
  <c r="I437" i="1"/>
  <c r="I507" i="1"/>
  <c r="I449" i="1"/>
  <c r="I414" i="1"/>
  <c r="I425" i="1"/>
  <c r="I398" i="1"/>
  <c r="I369" i="1"/>
  <c r="I366" i="1"/>
  <c r="I397" i="1"/>
  <c r="I381" i="1"/>
  <c r="I365" i="1"/>
  <c r="I389" i="1"/>
  <c r="I386" i="1"/>
  <c r="I329" i="1"/>
  <c r="I316" i="1"/>
  <c r="I305" i="1"/>
  <c r="I333" i="1"/>
  <c r="I317" i="1"/>
  <c r="I299" i="1"/>
  <c r="I294" i="1"/>
  <c r="I282" i="1"/>
  <c r="I370" i="1"/>
  <c r="I332" i="1"/>
  <c r="I345" i="1"/>
  <c r="I320" i="1"/>
  <c r="I307" i="1"/>
  <c r="I15" i="1"/>
  <c r="G15" i="1"/>
  <c r="H15" i="1"/>
  <c r="F15" i="1"/>
  <c r="T496" i="1" l="1"/>
  <c r="T389" i="1"/>
  <c r="T311" i="1"/>
  <c r="T386" i="1"/>
  <c r="T320" i="1"/>
  <c r="T403" i="1"/>
  <c r="T511" i="1"/>
  <c r="T405" i="1"/>
  <c r="T283" i="1"/>
  <c r="T418" i="1"/>
  <c r="T359" i="1"/>
  <c r="T11" i="1"/>
  <c r="T4" i="1" s="1"/>
  <c r="T278" i="1"/>
  <c r="T425" i="1"/>
  <c r="T327" i="1"/>
  <c r="T442" i="1"/>
  <c r="T339" i="1"/>
  <c r="T427" i="1"/>
  <c r="T330" i="1"/>
  <c r="T437" i="1"/>
  <c r="T307" i="1"/>
  <c r="T434" i="1"/>
  <c r="T399" i="1"/>
  <c r="O12" i="1"/>
  <c r="O103" i="1"/>
  <c r="O39" i="1"/>
  <c r="O125" i="1"/>
  <c r="O61" i="1"/>
  <c r="O95" i="1"/>
  <c r="O63" i="1"/>
  <c r="O53" i="1"/>
  <c r="O121" i="1"/>
  <c r="O41" i="1"/>
  <c r="O73" i="1"/>
  <c r="O105" i="1"/>
  <c r="O284" i="1"/>
  <c r="O171" i="1"/>
  <c r="O139" i="1"/>
  <c r="O364" i="1"/>
  <c r="O236" i="1"/>
  <c r="O159" i="1"/>
  <c r="O127" i="1"/>
  <c r="O452" i="1"/>
  <c r="O388" i="1"/>
  <c r="O324" i="1"/>
  <c r="O244" i="1"/>
  <c r="O165" i="1"/>
  <c r="O133" i="1"/>
  <c r="O180" i="1"/>
  <c r="O145" i="1"/>
  <c r="O27" i="1"/>
  <c r="O59" i="1"/>
  <c r="O91" i="1"/>
  <c r="O515" i="1"/>
  <c r="O499" i="1"/>
  <c r="O483" i="1"/>
  <c r="O467" i="1"/>
  <c r="O451" i="1"/>
  <c r="O435" i="1"/>
  <c r="O419" i="1"/>
  <c r="O403" i="1"/>
  <c r="O387" i="1"/>
  <c r="O371" i="1"/>
  <c r="O355" i="1"/>
  <c r="O339" i="1"/>
  <c r="O323" i="1"/>
  <c r="O307" i="1"/>
  <c r="O291" i="1"/>
  <c r="O275" i="1"/>
  <c r="O259" i="1"/>
  <c r="O243" i="1"/>
  <c r="O227" i="1"/>
  <c r="O211" i="1"/>
  <c r="O195" i="1"/>
  <c r="O179" i="1"/>
  <c r="O502" i="1"/>
  <c r="O486" i="1"/>
  <c r="O470" i="1"/>
  <c r="O454" i="1"/>
  <c r="O438" i="1"/>
  <c r="O422" i="1"/>
  <c r="O406" i="1"/>
  <c r="O390" i="1"/>
  <c r="O374" i="1"/>
  <c r="O358" i="1"/>
  <c r="O342" i="1"/>
  <c r="O326" i="1"/>
  <c r="O310" i="1"/>
  <c r="O55" i="1"/>
  <c r="O15" i="1"/>
  <c r="O77" i="1"/>
  <c r="O17" i="1"/>
  <c r="O79" i="1"/>
  <c r="O113" i="1"/>
  <c r="O69" i="1"/>
  <c r="O49" i="1"/>
  <c r="O81" i="1"/>
  <c r="O11" i="1"/>
  <c r="O4" i="1" s="1"/>
  <c r="O252" i="1"/>
  <c r="O163" i="1"/>
  <c r="O131" i="1"/>
  <c r="O332" i="1"/>
  <c r="O204" i="1"/>
  <c r="O151" i="1"/>
  <c r="O119" i="1"/>
  <c r="O436" i="1"/>
  <c r="O372" i="1"/>
  <c r="O308" i="1"/>
  <c r="O212" i="1"/>
  <c r="O157" i="1"/>
  <c r="O468" i="1"/>
  <c r="O169" i="1"/>
  <c r="O137" i="1"/>
  <c r="O35" i="1"/>
  <c r="O67" i="1"/>
  <c r="O99" i="1"/>
  <c r="O511" i="1"/>
  <c r="O495" i="1"/>
  <c r="O479" i="1"/>
  <c r="O463" i="1"/>
  <c r="O447" i="1"/>
  <c r="O431" i="1"/>
  <c r="O415" i="1"/>
  <c r="O399" i="1"/>
  <c r="O383" i="1"/>
  <c r="O367" i="1"/>
  <c r="O351" i="1"/>
  <c r="O335" i="1"/>
  <c r="O319" i="1"/>
  <c r="O303" i="1"/>
  <c r="O287" i="1"/>
  <c r="O271" i="1"/>
  <c r="O255" i="1"/>
  <c r="O239" i="1"/>
  <c r="O223" i="1"/>
  <c r="O207" i="1"/>
  <c r="O191" i="1"/>
  <c r="O514" i="1"/>
  <c r="O498" i="1"/>
  <c r="O482" i="1"/>
  <c r="O466" i="1"/>
  <c r="O450" i="1"/>
  <c r="O434" i="1"/>
  <c r="O418" i="1"/>
  <c r="O402" i="1"/>
  <c r="O386" i="1"/>
  <c r="O370" i="1"/>
  <c r="O354" i="1"/>
  <c r="O338" i="1"/>
  <c r="O322" i="1"/>
  <c r="O306" i="1"/>
  <c r="O290" i="1"/>
  <c r="O274" i="1"/>
  <c r="O258" i="1"/>
  <c r="O71" i="1"/>
  <c r="O29" i="1"/>
  <c r="O93" i="1"/>
  <c r="O31" i="1"/>
  <c r="O111" i="1"/>
  <c r="O21" i="1"/>
  <c r="O85" i="1"/>
  <c r="O25" i="1"/>
  <c r="O57" i="1"/>
  <c r="O89" i="1"/>
  <c r="O348" i="1"/>
  <c r="O220" i="1"/>
  <c r="O155" i="1"/>
  <c r="O123" i="1"/>
  <c r="O316" i="1"/>
  <c r="O175" i="1"/>
  <c r="O143" i="1"/>
  <c r="O500" i="1"/>
  <c r="O420" i="1"/>
  <c r="O356" i="1"/>
  <c r="O276" i="1"/>
  <c r="O196" i="1"/>
  <c r="O149" i="1"/>
  <c r="O292" i="1"/>
  <c r="O161" i="1"/>
  <c r="O129" i="1"/>
  <c r="O43" i="1"/>
  <c r="O75" i="1"/>
  <c r="O107" i="1"/>
  <c r="O507" i="1"/>
  <c r="O491" i="1"/>
  <c r="O475" i="1"/>
  <c r="O459" i="1"/>
  <c r="O443" i="1"/>
  <c r="O427" i="1"/>
  <c r="O411" i="1"/>
  <c r="O395" i="1"/>
  <c r="O379" i="1"/>
  <c r="O363" i="1"/>
  <c r="O347" i="1"/>
  <c r="O331" i="1"/>
  <c r="O315" i="1"/>
  <c r="O299" i="1"/>
  <c r="O283" i="1"/>
  <c r="O267" i="1"/>
  <c r="O251" i="1"/>
  <c r="O235" i="1"/>
  <c r="O219" i="1"/>
  <c r="O203" i="1"/>
  <c r="O187" i="1"/>
  <c r="O510" i="1"/>
  <c r="O494" i="1"/>
  <c r="O478" i="1"/>
  <c r="O462" i="1"/>
  <c r="O446" i="1"/>
  <c r="O430" i="1"/>
  <c r="O414" i="1"/>
  <c r="O398" i="1"/>
  <c r="O382" i="1"/>
  <c r="O366" i="1"/>
  <c r="O350" i="1"/>
  <c r="O334" i="1"/>
  <c r="O318" i="1"/>
  <c r="O302" i="1"/>
  <c r="O286" i="1"/>
  <c r="O270" i="1"/>
  <c r="O254" i="1"/>
  <c r="O238" i="1"/>
  <c r="O222" i="1"/>
  <c r="O23" i="1"/>
  <c r="O87" i="1"/>
  <c r="O45" i="1"/>
  <c r="O109" i="1"/>
  <c r="O47" i="1"/>
  <c r="O37" i="1"/>
  <c r="O101" i="1"/>
  <c r="O33" i="1"/>
  <c r="O65" i="1"/>
  <c r="O97" i="1"/>
  <c r="O300" i="1"/>
  <c r="O188" i="1"/>
  <c r="O147" i="1"/>
  <c r="O115" i="1"/>
  <c r="O268" i="1"/>
  <c r="O167" i="1"/>
  <c r="O135" i="1"/>
  <c r="O484" i="1"/>
  <c r="O404" i="1"/>
  <c r="O340" i="1"/>
  <c r="O260" i="1"/>
  <c r="O173" i="1"/>
  <c r="O141" i="1"/>
  <c r="O228" i="1"/>
  <c r="O153" i="1"/>
  <c r="O19" i="1"/>
  <c r="O51" i="1"/>
  <c r="O83" i="1"/>
  <c r="O117" i="1"/>
  <c r="O503" i="1"/>
  <c r="O487" i="1"/>
  <c r="O471" i="1"/>
  <c r="O455" i="1"/>
  <c r="O439" i="1"/>
  <c r="O423" i="1"/>
  <c r="O407" i="1"/>
  <c r="O391" i="1"/>
  <c r="O375" i="1"/>
  <c r="O359" i="1"/>
  <c r="O343" i="1"/>
  <c r="O327" i="1"/>
  <c r="O311" i="1"/>
  <c r="O295" i="1"/>
  <c r="O279" i="1"/>
  <c r="O263" i="1"/>
  <c r="O247" i="1"/>
  <c r="O231" i="1"/>
  <c r="O215" i="1"/>
  <c r="O199" i="1"/>
  <c r="O183" i="1"/>
  <c r="O506" i="1"/>
  <c r="O490" i="1"/>
  <c r="O474" i="1"/>
  <c r="O458" i="1"/>
  <c r="O442" i="1"/>
  <c r="O426" i="1"/>
  <c r="O410" i="1"/>
  <c r="O394" i="1"/>
  <c r="O378" i="1"/>
  <c r="O362" i="1"/>
  <c r="O346" i="1"/>
  <c r="O330" i="1"/>
  <c r="O314" i="1"/>
  <c r="O298" i="1"/>
  <c r="O282" i="1"/>
  <c r="O266" i="1"/>
  <c r="O250" i="1"/>
  <c r="O294" i="1"/>
  <c r="O242" i="1"/>
  <c r="O218" i="1"/>
  <c r="O202" i="1"/>
  <c r="O186" i="1"/>
  <c r="O509" i="1"/>
  <c r="O493" i="1"/>
  <c r="O477" i="1"/>
  <c r="O461" i="1"/>
  <c r="O445" i="1"/>
  <c r="O429" i="1"/>
  <c r="O413" i="1"/>
  <c r="O397" i="1"/>
  <c r="O381" i="1"/>
  <c r="O365" i="1"/>
  <c r="O349" i="1"/>
  <c r="O333" i="1"/>
  <c r="O317" i="1"/>
  <c r="O301" i="1"/>
  <c r="O285" i="1"/>
  <c r="O269" i="1"/>
  <c r="O253" i="1"/>
  <c r="O237" i="1"/>
  <c r="O221" i="1"/>
  <c r="O205" i="1"/>
  <c r="O189" i="1"/>
  <c r="O18" i="1"/>
  <c r="O34" i="1"/>
  <c r="O50" i="1"/>
  <c r="O66" i="1"/>
  <c r="O82" i="1"/>
  <c r="O98" i="1"/>
  <c r="O114" i="1"/>
  <c r="O130" i="1"/>
  <c r="O146" i="1"/>
  <c r="O162" i="1"/>
  <c r="O184" i="1"/>
  <c r="O248" i="1"/>
  <c r="O312" i="1"/>
  <c r="O376" i="1"/>
  <c r="O440" i="1"/>
  <c r="O504" i="1"/>
  <c r="O428" i="1"/>
  <c r="O492" i="1"/>
  <c r="O24" i="1"/>
  <c r="O40" i="1"/>
  <c r="O56" i="1"/>
  <c r="O72" i="1"/>
  <c r="O88" i="1"/>
  <c r="O104" i="1"/>
  <c r="O120" i="1"/>
  <c r="O136" i="1"/>
  <c r="O152" i="1"/>
  <c r="O168" i="1"/>
  <c r="O208" i="1"/>
  <c r="O272" i="1"/>
  <c r="O336" i="1"/>
  <c r="O400" i="1"/>
  <c r="O464" i="1"/>
  <c r="O278" i="1"/>
  <c r="O234" i="1"/>
  <c r="O214" i="1"/>
  <c r="O198" i="1"/>
  <c r="O182" i="1"/>
  <c r="O505" i="1"/>
  <c r="O489" i="1"/>
  <c r="O473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22" i="1"/>
  <c r="O38" i="1"/>
  <c r="O54" i="1"/>
  <c r="O70" i="1"/>
  <c r="O86" i="1"/>
  <c r="O102" i="1"/>
  <c r="O118" i="1"/>
  <c r="O134" i="1"/>
  <c r="O150" i="1"/>
  <c r="O166" i="1"/>
  <c r="O200" i="1"/>
  <c r="O264" i="1"/>
  <c r="O328" i="1"/>
  <c r="O392" i="1"/>
  <c r="O456" i="1"/>
  <c r="O380" i="1"/>
  <c r="O444" i="1"/>
  <c r="O508" i="1"/>
  <c r="O28" i="1"/>
  <c r="O44" i="1"/>
  <c r="O60" i="1"/>
  <c r="O76" i="1"/>
  <c r="O92" i="1"/>
  <c r="O108" i="1"/>
  <c r="O124" i="1"/>
  <c r="O140" i="1"/>
  <c r="O156" i="1"/>
  <c r="O172" i="1"/>
  <c r="O224" i="1"/>
  <c r="O288" i="1"/>
  <c r="O352" i="1"/>
  <c r="O416" i="1"/>
  <c r="O480" i="1"/>
  <c r="O262" i="1"/>
  <c r="O230" i="1"/>
  <c r="O210" i="1"/>
  <c r="O194" i="1"/>
  <c r="O178" i="1"/>
  <c r="O501" i="1"/>
  <c r="O485" i="1"/>
  <c r="O469" i="1"/>
  <c r="O453" i="1"/>
  <c r="O437" i="1"/>
  <c r="O421" i="1"/>
  <c r="O405" i="1"/>
  <c r="O389" i="1"/>
  <c r="O373" i="1"/>
  <c r="O357" i="1"/>
  <c r="O341" i="1"/>
  <c r="O325" i="1"/>
  <c r="O309" i="1"/>
  <c r="O293" i="1"/>
  <c r="O277" i="1"/>
  <c r="O261" i="1"/>
  <c r="O245" i="1"/>
  <c r="O229" i="1"/>
  <c r="O213" i="1"/>
  <c r="O197" i="1"/>
  <c r="O181" i="1"/>
  <c r="O26" i="1"/>
  <c r="O42" i="1"/>
  <c r="O58" i="1"/>
  <c r="O74" i="1"/>
  <c r="O90" i="1"/>
  <c r="O106" i="1"/>
  <c r="O122" i="1"/>
  <c r="O138" i="1"/>
  <c r="O154" i="1"/>
  <c r="O170" i="1"/>
  <c r="O216" i="1"/>
  <c r="O280" i="1"/>
  <c r="O344" i="1"/>
  <c r="O408" i="1"/>
  <c r="O472" i="1"/>
  <c r="O396" i="1"/>
  <c r="O460" i="1"/>
  <c r="O16" i="1"/>
  <c r="O32" i="1"/>
  <c r="O48" i="1"/>
  <c r="O64" i="1"/>
  <c r="O80" i="1"/>
  <c r="O96" i="1"/>
  <c r="O112" i="1"/>
  <c r="O128" i="1"/>
  <c r="O144" i="1"/>
  <c r="O160" i="1"/>
  <c r="O176" i="1"/>
  <c r="O240" i="1"/>
  <c r="O304" i="1"/>
  <c r="O368" i="1"/>
  <c r="O432" i="1"/>
  <c r="O496" i="1"/>
  <c r="O246" i="1"/>
  <c r="O226" i="1"/>
  <c r="O206" i="1"/>
  <c r="O190" i="1"/>
  <c r="O513" i="1"/>
  <c r="O497" i="1"/>
  <c r="O481" i="1"/>
  <c r="O465" i="1"/>
  <c r="O449" i="1"/>
  <c r="O433" i="1"/>
  <c r="O417" i="1"/>
  <c r="O401" i="1"/>
  <c r="O385" i="1"/>
  <c r="O369" i="1"/>
  <c r="O353" i="1"/>
  <c r="O337" i="1"/>
  <c r="O321" i="1"/>
  <c r="O305" i="1"/>
  <c r="O289" i="1"/>
  <c r="O273" i="1"/>
  <c r="O257" i="1"/>
  <c r="O241" i="1"/>
  <c r="O225" i="1"/>
  <c r="O209" i="1"/>
  <c r="O193" i="1"/>
  <c r="O177" i="1"/>
  <c r="O30" i="1"/>
  <c r="O46" i="1"/>
  <c r="O62" i="1"/>
  <c r="O78" i="1"/>
  <c r="O94" i="1"/>
  <c r="O110" i="1"/>
  <c r="O126" i="1"/>
  <c r="O142" i="1"/>
  <c r="O158" i="1"/>
  <c r="O174" i="1"/>
  <c r="O232" i="1"/>
  <c r="O296" i="1"/>
  <c r="O360" i="1"/>
  <c r="O424" i="1"/>
  <c r="O488" i="1"/>
  <c r="O412" i="1"/>
  <c r="O476" i="1"/>
  <c r="O20" i="1"/>
  <c r="O36" i="1"/>
  <c r="O52" i="1"/>
  <c r="O68" i="1"/>
  <c r="O84" i="1"/>
  <c r="O100" i="1"/>
  <c r="O116" i="1"/>
  <c r="O132" i="1"/>
  <c r="O148" i="1"/>
  <c r="O164" i="1"/>
  <c r="O192" i="1"/>
  <c r="O256" i="1"/>
  <c r="O320" i="1"/>
  <c r="O384" i="1"/>
  <c r="O448" i="1"/>
  <c r="O512" i="1"/>
  <c r="T371" i="1"/>
  <c r="T483" i="1"/>
  <c r="M11" i="1"/>
  <c r="M4" i="1" s="1"/>
  <c r="M356" i="1"/>
  <c r="M228" i="1"/>
  <c r="M157" i="1"/>
  <c r="M125" i="1"/>
  <c r="M93" i="1"/>
  <c r="M61" i="1"/>
  <c r="M29" i="1"/>
  <c r="M436" i="1"/>
  <c r="M308" i="1"/>
  <c r="M180" i="1"/>
  <c r="M145" i="1"/>
  <c r="M113" i="1"/>
  <c r="M81" i="1"/>
  <c r="M49" i="1"/>
  <c r="M17" i="1"/>
  <c r="M420" i="1"/>
  <c r="M292" i="1"/>
  <c r="M173" i="1"/>
  <c r="M141" i="1"/>
  <c r="M109" i="1"/>
  <c r="M77" i="1"/>
  <c r="M45" i="1"/>
  <c r="M12" i="1"/>
  <c r="M372" i="1"/>
  <c r="M244" i="1"/>
  <c r="M161" i="1"/>
  <c r="M129" i="1"/>
  <c r="M97" i="1"/>
  <c r="M65" i="1"/>
  <c r="M33" i="1"/>
  <c r="M53" i="1"/>
  <c r="M117" i="1"/>
  <c r="M196" i="1"/>
  <c r="M452" i="1"/>
  <c r="M73" i="1"/>
  <c r="M137" i="1"/>
  <c r="M276" i="1"/>
  <c r="M484" i="1"/>
  <c r="M508" i="1"/>
  <c r="M69" i="1"/>
  <c r="M133" i="1"/>
  <c r="M260" i="1"/>
  <c r="M25" i="1"/>
  <c r="M89" i="1"/>
  <c r="M153" i="1"/>
  <c r="M340" i="1"/>
  <c r="M500" i="1"/>
  <c r="M21" i="1"/>
  <c r="M85" i="1"/>
  <c r="M149" i="1"/>
  <c r="M324" i="1"/>
  <c r="M41" i="1"/>
  <c r="M105" i="1"/>
  <c r="M169" i="1"/>
  <c r="M404" i="1"/>
  <c r="M37" i="1"/>
  <c r="M101" i="1"/>
  <c r="M165" i="1"/>
  <c r="M388" i="1"/>
  <c r="M57" i="1"/>
  <c r="M121" i="1"/>
  <c r="M212" i="1"/>
  <c r="M468" i="1"/>
  <c r="M18" i="1"/>
  <c r="M34" i="1"/>
  <c r="M50" i="1"/>
  <c r="M66" i="1"/>
  <c r="M82" i="1"/>
  <c r="M98" i="1"/>
  <c r="M114" i="1"/>
  <c r="M130" i="1"/>
  <c r="M146" i="1"/>
  <c r="M38" i="1"/>
  <c r="M58" i="1"/>
  <c r="M78" i="1"/>
  <c r="M102" i="1"/>
  <c r="M122" i="1"/>
  <c r="M142" i="1"/>
  <c r="M162" i="1"/>
  <c r="M184" i="1"/>
  <c r="M248" i="1"/>
  <c r="M312" i="1"/>
  <c r="M376" i="1"/>
  <c r="M440" i="1"/>
  <c r="M504" i="1"/>
  <c r="M27" i="1"/>
  <c r="M43" i="1"/>
  <c r="M59" i="1"/>
  <c r="M75" i="1"/>
  <c r="M91" i="1"/>
  <c r="M107" i="1"/>
  <c r="M123" i="1"/>
  <c r="M139" i="1"/>
  <c r="M155" i="1"/>
  <c r="M171" i="1"/>
  <c r="M220" i="1"/>
  <c r="M284" i="1"/>
  <c r="M348" i="1"/>
  <c r="M412" i="1"/>
  <c r="M476" i="1"/>
  <c r="M507" i="1"/>
  <c r="M491" i="1"/>
  <c r="M475" i="1"/>
  <c r="M459" i="1"/>
  <c r="M443" i="1"/>
  <c r="M427" i="1"/>
  <c r="M411" i="1"/>
  <c r="M395" i="1"/>
  <c r="M379" i="1"/>
  <c r="M363" i="1"/>
  <c r="M347" i="1"/>
  <c r="M331" i="1"/>
  <c r="M315" i="1"/>
  <c r="M299" i="1"/>
  <c r="M283" i="1"/>
  <c r="M267" i="1"/>
  <c r="M251" i="1"/>
  <c r="M235" i="1"/>
  <c r="M219" i="1"/>
  <c r="M203" i="1"/>
  <c r="M187" i="1"/>
  <c r="M510" i="1"/>
  <c r="M494" i="1"/>
  <c r="M478" i="1"/>
  <c r="M462" i="1"/>
  <c r="M446" i="1"/>
  <c r="M430" i="1"/>
  <c r="M414" i="1"/>
  <c r="M398" i="1"/>
  <c r="M382" i="1"/>
  <c r="M366" i="1"/>
  <c r="M350" i="1"/>
  <c r="M334" i="1"/>
  <c r="M318" i="1"/>
  <c r="M302" i="1"/>
  <c r="M286" i="1"/>
  <c r="M270" i="1"/>
  <c r="M254" i="1"/>
  <c r="M238" i="1"/>
  <c r="M222" i="1"/>
  <c r="M206" i="1"/>
  <c r="M190" i="1"/>
  <c r="M513" i="1"/>
  <c r="M497" i="1"/>
  <c r="M481" i="1"/>
  <c r="M465" i="1"/>
  <c r="M449" i="1"/>
  <c r="M433" i="1"/>
  <c r="M417" i="1"/>
  <c r="M401" i="1"/>
  <c r="M385" i="1"/>
  <c r="M369" i="1"/>
  <c r="M353" i="1"/>
  <c r="M337" i="1"/>
  <c r="M321" i="1"/>
  <c r="M305" i="1"/>
  <c r="M22" i="1"/>
  <c r="M42" i="1"/>
  <c r="M62" i="1"/>
  <c r="M86" i="1"/>
  <c r="M106" i="1"/>
  <c r="M126" i="1"/>
  <c r="M150" i="1"/>
  <c r="M166" i="1"/>
  <c r="M200" i="1"/>
  <c r="M264" i="1"/>
  <c r="M328" i="1"/>
  <c r="M392" i="1"/>
  <c r="M456" i="1"/>
  <c r="M15" i="1"/>
  <c r="M31" i="1"/>
  <c r="M47" i="1"/>
  <c r="M63" i="1"/>
  <c r="M79" i="1"/>
  <c r="M95" i="1"/>
  <c r="M111" i="1"/>
  <c r="M127" i="1"/>
  <c r="M143" i="1"/>
  <c r="M159" i="1"/>
  <c r="M175" i="1"/>
  <c r="M236" i="1"/>
  <c r="M300" i="1"/>
  <c r="M364" i="1"/>
  <c r="M428" i="1"/>
  <c r="M492" i="1"/>
  <c r="M503" i="1"/>
  <c r="M487" i="1"/>
  <c r="M471" i="1"/>
  <c r="M455" i="1"/>
  <c r="M439" i="1"/>
  <c r="M423" i="1"/>
  <c r="M407" i="1"/>
  <c r="M391" i="1"/>
  <c r="M375" i="1"/>
  <c r="M359" i="1"/>
  <c r="M343" i="1"/>
  <c r="M327" i="1"/>
  <c r="M311" i="1"/>
  <c r="M295" i="1"/>
  <c r="M279" i="1"/>
  <c r="M263" i="1"/>
  <c r="M247" i="1"/>
  <c r="M231" i="1"/>
  <c r="M215" i="1"/>
  <c r="M199" i="1"/>
  <c r="M183" i="1"/>
  <c r="M506" i="1"/>
  <c r="M490" i="1"/>
  <c r="M474" i="1"/>
  <c r="M458" i="1"/>
  <c r="M442" i="1"/>
  <c r="M426" i="1"/>
  <c r="M410" i="1"/>
  <c r="M394" i="1"/>
  <c r="M378" i="1"/>
  <c r="M362" i="1"/>
  <c r="M346" i="1"/>
  <c r="M330" i="1"/>
  <c r="M314" i="1"/>
  <c r="M298" i="1"/>
  <c r="M282" i="1"/>
  <c r="M266" i="1"/>
  <c r="M250" i="1"/>
  <c r="M234" i="1"/>
  <c r="M218" i="1"/>
  <c r="M202" i="1"/>
  <c r="M186" i="1"/>
  <c r="M509" i="1"/>
  <c r="M493" i="1"/>
  <c r="M477" i="1"/>
  <c r="M461" i="1"/>
  <c r="M445" i="1"/>
  <c r="M429" i="1"/>
  <c r="M413" i="1"/>
  <c r="M397" i="1"/>
  <c r="M381" i="1"/>
  <c r="M365" i="1"/>
  <c r="M349" i="1"/>
  <c r="M333" i="1"/>
  <c r="M317" i="1"/>
  <c r="M301" i="1"/>
  <c r="M285" i="1"/>
  <c r="M269" i="1"/>
  <c r="M253" i="1"/>
  <c r="M237" i="1"/>
  <c r="M26" i="1"/>
  <c r="M46" i="1"/>
  <c r="M70" i="1"/>
  <c r="M90" i="1"/>
  <c r="M110" i="1"/>
  <c r="M134" i="1"/>
  <c r="M154" i="1"/>
  <c r="M170" i="1"/>
  <c r="M216" i="1"/>
  <c r="M280" i="1"/>
  <c r="M344" i="1"/>
  <c r="M408" i="1"/>
  <c r="M472" i="1"/>
  <c r="M19" i="1"/>
  <c r="M35" i="1"/>
  <c r="M51" i="1"/>
  <c r="M67" i="1"/>
  <c r="M83" i="1"/>
  <c r="M99" i="1"/>
  <c r="M115" i="1"/>
  <c r="M131" i="1"/>
  <c r="M147" i="1"/>
  <c r="M163" i="1"/>
  <c r="M188" i="1"/>
  <c r="M252" i="1"/>
  <c r="M316" i="1"/>
  <c r="M380" i="1"/>
  <c r="M444" i="1"/>
  <c r="M515" i="1"/>
  <c r="M499" i="1"/>
  <c r="M483" i="1"/>
  <c r="M467" i="1"/>
  <c r="M451" i="1"/>
  <c r="M435" i="1"/>
  <c r="M419" i="1"/>
  <c r="M403" i="1"/>
  <c r="M387" i="1"/>
  <c r="M371" i="1"/>
  <c r="M355" i="1"/>
  <c r="M339" i="1"/>
  <c r="M323" i="1"/>
  <c r="M307" i="1"/>
  <c r="M291" i="1"/>
  <c r="M275" i="1"/>
  <c r="M259" i="1"/>
  <c r="M243" i="1"/>
  <c r="M227" i="1"/>
  <c r="M211" i="1"/>
  <c r="M195" i="1"/>
  <c r="M179" i="1"/>
  <c r="M502" i="1"/>
  <c r="M486" i="1"/>
  <c r="M470" i="1"/>
  <c r="M454" i="1"/>
  <c r="M438" i="1"/>
  <c r="M422" i="1"/>
  <c r="M406" i="1"/>
  <c r="M390" i="1"/>
  <c r="M374" i="1"/>
  <c r="M358" i="1"/>
  <c r="M342" i="1"/>
  <c r="M326" i="1"/>
  <c r="M310" i="1"/>
  <c r="M294" i="1"/>
  <c r="M278" i="1"/>
  <c r="M262" i="1"/>
  <c r="M246" i="1"/>
  <c r="M230" i="1"/>
  <c r="M214" i="1"/>
  <c r="M198" i="1"/>
  <c r="M182" i="1"/>
  <c r="M505" i="1"/>
  <c r="M489" i="1"/>
  <c r="M473" i="1"/>
  <c r="M457" i="1"/>
  <c r="M441" i="1"/>
  <c r="M425" i="1"/>
  <c r="M409" i="1"/>
  <c r="M393" i="1"/>
  <c r="M377" i="1"/>
  <c r="M361" i="1"/>
  <c r="M345" i="1"/>
  <c r="M329" i="1"/>
  <c r="M313" i="1"/>
  <c r="M297" i="1"/>
  <c r="M281" i="1"/>
  <c r="M265" i="1"/>
  <c r="M249" i="1"/>
  <c r="M233" i="1"/>
  <c r="M30" i="1"/>
  <c r="M54" i="1"/>
  <c r="M74" i="1"/>
  <c r="M94" i="1"/>
  <c r="M118" i="1"/>
  <c r="M138" i="1"/>
  <c r="M158" i="1"/>
  <c r="M174" i="1"/>
  <c r="M232" i="1"/>
  <c r="M296" i="1"/>
  <c r="M360" i="1"/>
  <c r="M424" i="1"/>
  <c r="M488" i="1"/>
  <c r="M23" i="1"/>
  <c r="M39" i="1"/>
  <c r="M55" i="1"/>
  <c r="M71" i="1"/>
  <c r="M87" i="1"/>
  <c r="M103" i="1"/>
  <c r="M119" i="1"/>
  <c r="M135" i="1"/>
  <c r="M151" i="1"/>
  <c r="M167" i="1"/>
  <c r="M204" i="1"/>
  <c r="M268" i="1"/>
  <c r="M332" i="1"/>
  <c r="M396" i="1"/>
  <c r="M460" i="1"/>
  <c r="M511" i="1"/>
  <c r="M495" i="1"/>
  <c r="M479" i="1"/>
  <c r="M463" i="1"/>
  <c r="M447" i="1"/>
  <c r="M431" i="1"/>
  <c r="M415" i="1"/>
  <c r="M399" i="1"/>
  <c r="M383" i="1"/>
  <c r="M367" i="1"/>
  <c r="M351" i="1"/>
  <c r="M335" i="1"/>
  <c r="M319" i="1"/>
  <c r="M303" i="1"/>
  <c r="M287" i="1"/>
  <c r="M271" i="1"/>
  <c r="M255" i="1"/>
  <c r="M239" i="1"/>
  <c r="M223" i="1"/>
  <c r="M207" i="1"/>
  <c r="M191" i="1"/>
  <c r="M514" i="1"/>
  <c r="M498" i="1"/>
  <c r="M482" i="1"/>
  <c r="M466" i="1"/>
  <c r="M450" i="1"/>
  <c r="M434" i="1"/>
  <c r="M418" i="1"/>
  <c r="M402" i="1"/>
  <c r="M386" i="1"/>
  <c r="M370" i="1"/>
  <c r="M354" i="1"/>
  <c r="M338" i="1"/>
  <c r="M322" i="1"/>
  <c r="M306" i="1"/>
  <c r="M290" i="1"/>
  <c r="M274" i="1"/>
  <c r="M258" i="1"/>
  <c r="M242" i="1"/>
  <c r="M226" i="1"/>
  <c r="M210" i="1"/>
  <c r="M194" i="1"/>
  <c r="M178" i="1"/>
  <c r="M501" i="1"/>
  <c r="M485" i="1"/>
  <c r="M469" i="1"/>
  <c r="M453" i="1"/>
  <c r="M437" i="1"/>
  <c r="M421" i="1"/>
  <c r="M405" i="1"/>
  <c r="M389" i="1"/>
  <c r="M373" i="1"/>
  <c r="M357" i="1"/>
  <c r="M341" i="1"/>
  <c r="M325" i="1"/>
  <c r="M309" i="1"/>
  <c r="M273" i="1"/>
  <c r="M241" i="1"/>
  <c r="M217" i="1"/>
  <c r="M201" i="1"/>
  <c r="M185" i="1"/>
  <c r="M20" i="1"/>
  <c r="M36" i="1"/>
  <c r="M52" i="1"/>
  <c r="M68" i="1"/>
  <c r="M84" i="1"/>
  <c r="M100" i="1"/>
  <c r="M116" i="1"/>
  <c r="M132" i="1"/>
  <c r="M148" i="1"/>
  <c r="M164" i="1"/>
  <c r="M192" i="1"/>
  <c r="M256" i="1"/>
  <c r="M320" i="1"/>
  <c r="M384" i="1"/>
  <c r="M448" i="1"/>
  <c r="M512" i="1"/>
  <c r="M293" i="1"/>
  <c r="M261" i="1"/>
  <c r="M229" i="1"/>
  <c r="M213" i="1"/>
  <c r="M197" i="1"/>
  <c r="M181" i="1"/>
  <c r="M24" i="1"/>
  <c r="M40" i="1"/>
  <c r="M56" i="1"/>
  <c r="M72" i="1"/>
  <c r="M88" i="1"/>
  <c r="M104" i="1"/>
  <c r="M120" i="1"/>
  <c r="M136" i="1"/>
  <c r="M152" i="1"/>
  <c r="M168" i="1"/>
  <c r="M208" i="1"/>
  <c r="M272" i="1"/>
  <c r="M336" i="1"/>
  <c r="M400" i="1"/>
  <c r="M464" i="1"/>
  <c r="M289" i="1"/>
  <c r="M257" i="1"/>
  <c r="M225" i="1"/>
  <c r="M209" i="1"/>
  <c r="M193" i="1"/>
  <c r="M177" i="1"/>
  <c r="M28" i="1"/>
  <c r="M44" i="1"/>
  <c r="M60" i="1"/>
  <c r="M76" i="1"/>
  <c r="M92" i="1"/>
  <c r="M108" i="1"/>
  <c r="M124" i="1"/>
  <c r="M140" i="1"/>
  <c r="M156" i="1"/>
  <c r="M172" i="1"/>
  <c r="M224" i="1"/>
  <c r="M288" i="1"/>
  <c r="M352" i="1"/>
  <c r="M416" i="1"/>
  <c r="M480" i="1"/>
  <c r="M277" i="1"/>
  <c r="M245" i="1"/>
  <c r="M221" i="1"/>
  <c r="M205" i="1"/>
  <c r="M189" i="1"/>
  <c r="M16" i="1"/>
  <c r="M32" i="1"/>
  <c r="M48" i="1"/>
  <c r="M64" i="1"/>
  <c r="M80" i="1"/>
  <c r="M96" i="1"/>
  <c r="M112" i="1"/>
  <c r="M128" i="1"/>
  <c r="M144" i="1"/>
  <c r="M160" i="1"/>
  <c r="M176" i="1"/>
  <c r="M240" i="1"/>
  <c r="M304" i="1"/>
  <c r="M368" i="1"/>
  <c r="M432" i="1"/>
  <c r="M496" i="1"/>
  <c r="T308" i="1"/>
  <c r="T423" i="1"/>
  <c r="P473" i="1"/>
  <c r="P388" i="1"/>
  <c r="P302" i="1"/>
  <c r="P217" i="1"/>
  <c r="P143" i="1"/>
  <c r="P85" i="1"/>
  <c r="P53" i="1"/>
  <c r="P21" i="1"/>
  <c r="P452" i="1"/>
  <c r="P366" i="1"/>
  <c r="P281" i="1"/>
  <c r="P196" i="1"/>
  <c r="P127" i="1"/>
  <c r="P77" i="1"/>
  <c r="P45" i="1"/>
  <c r="P12" i="1"/>
  <c r="P430" i="1"/>
  <c r="P345" i="1"/>
  <c r="P260" i="1"/>
  <c r="P175" i="1"/>
  <c r="P111" i="1"/>
  <c r="P69" i="1"/>
  <c r="P37" i="1"/>
  <c r="P11" i="1"/>
  <c r="P4" i="1" s="1"/>
  <c r="P494" i="1"/>
  <c r="P409" i="1"/>
  <c r="P324" i="1"/>
  <c r="P238" i="1"/>
  <c r="P159" i="1"/>
  <c r="P95" i="1"/>
  <c r="P61" i="1"/>
  <c r="P29" i="1"/>
  <c r="P65" i="1"/>
  <c r="P167" i="1"/>
  <c r="P334" i="1"/>
  <c r="P505" i="1"/>
  <c r="P41" i="1"/>
  <c r="P119" i="1"/>
  <c r="P270" i="1"/>
  <c r="P441" i="1"/>
  <c r="P17" i="1"/>
  <c r="P81" i="1"/>
  <c r="P206" i="1"/>
  <c r="P377" i="1"/>
  <c r="P57" i="1"/>
  <c r="P151" i="1"/>
  <c r="P313" i="1"/>
  <c r="P484" i="1"/>
  <c r="P33" i="1"/>
  <c r="P103" i="1"/>
  <c r="P249" i="1"/>
  <c r="P420" i="1"/>
  <c r="P73" i="1"/>
  <c r="P185" i="1"/>
  <c r="P356" i="1"/>
  <c r="P49" i="1"/>
  <c r="P135" i="1"/>
  <c r="P292" i="1"/>
  <c r="P462" i="1"/>
  <c r="P25" i="1"/>
  <c r="P89" i="1"/>
  <c r="P228" i="1"/>
  <c r="P398" i="1"/>
  <c r="P515" i="1"/>
  <c r="P499" i="1"/>
  <c r="P483" i="1"/>
  <c r="P467" i="1"/>
  <c r="P451" i="1"/>
  <c r="P435" i="1"/>
  <c r="P419" i="1"/>
  <c r="P403" i="1"/>
  <c r="P387" i="1"/>
  <c r="P371" i="1"/>
  <c r="P355" i="1"/>
  <c r="P339" i="1"/>
  <c r="P323" i="1"/>
  <c r="P307" i="1"/>
  <c r="P291" i="1"/>
  <c r="P275" i="1"/>
  <c r="P259" i="1"/>
  <c r="P243" i="1"/>
  <c r="P227" i="1"/>
  <c r="P211" i="1"/>
  <c r="P195" i="1"/>
  <c r="P179" i="1"/>
  <c r="P498" i="1"/>
  <c r="P477" i="1"/>
  <c r="P456" i="1"/>
  <c r="P434" i="1"/>
  <c r="P511" i="1"/>
  <c r="P495" i="1"/>
  <c r="P479" i="1"/>
  <c r="P463" i="1"/>
  <c r="P447" i="1"/>
  <c r="P431" i="1"/>
  <c r="P415" i="1"/>
  <c r="P399" i="1"/>
  <c r="P383" i="1"/>
  <c r="P367" i="1"/>
  <c r="P351" i="1"/>
  <c r="P335" i="1"/>
  <c r="P319" i="1"/>
  <c r="P303" i="1"/>
  <c r="P287" i="1"/>
  <c r="P271" i="1"/>
  <c r="P255" i="1"/>
  <c r="P239" i="1"/>
  <c r="P223" i="1"/>
  <c r="P207" i="1"/>
  <c r="P191" i="1"/>
  <c r="P514" i="1"/>
  <c r="P493" i="1"/>
  <c r="P472" i="1"/>
  <c r="P450" i="1"/>
  <c r="P429" i="1"/>
  <c r="P507" i="1"/>
  <c r="P491" i="1"/>
  <c r="P475" i="1"/>
  <c r="P459" i="1"/>
  <c r="P443" i="1"/>
  <c r="P427" i="1"/>
  <c r="P411" i="1"/>
  <c r="P395" i="1"/>
  <c r="P379" i="1"/>
  <c r="P363" i="1"/>
  <c r="P347" i="1"/>
  <c r="P331" i="1"/>
  <c r="P315" i="1"/>
  <c r="P299" i="1"/>
  <c r="P283" i="1"/>
  <c r="P267" i="1"/>
  <c r="P251" i="1"/>
  <c r="P235" i="1"/>
  <c r="P219" i="1"/>
  <c r="P203" i="1"/>
  <c r="P187" i="1"/>
  <c r="P509" i="1"/>
  <c r="P503" i="1"/>
  <c r="P487" i="1"/>
  <c r="P471" i="1"/>
  <c r="P455" i="1"/>
  <c r="P439" i="1"/>
  <c r="P423" i="1"/>
  <c r="P407" i="1"/>
  <c r="P391" i="1"/>
  <c r="P375" i="1"/>
  <c r="P359" i="1"/>
  <c r="P343" i="1"/>
  <c r="P327" i="1"/>
  <c r="P311" i="1"/>
  <c r="P295" i="1"/>
  <c r="P279" i="1"/>
  <c r="P263" i="1"/>
  <c r="P247" i="1"/>
  <c r="P231" i="1"/>
  <c r="P215" i="1"/>
  <c r="P199" i="1"/>
  <c r="P183" i="1"/>
  <c r="P504" i="1"/>
  <c r="P461" i="1"/>
  <c r="P418" i="1"/>
  <c r="P397" i="1"/>
  <c r="P376" i="1"/>
  <c r="P354" i="1"/>
  <c r="P333" i="1"/>
  <c r="P312" i="1"/>
  <c r="P290" i="1"/>
  <c r="P269" i="1"/>
  <c r="P248" i="1"/>
  <c r="P226" i="1"/>
  <c r="P205" i="1"/>
  <c r="P184" i="1"/>
  <c r="P166" i="1"/>
  <c r="P150" i="1"/>
  <c r="P134" i="1"/>
  <c r="P118" i="1"/>
  <c r="P102" i="1"/>
  <c r="P508" i="1"/>
  <c r="P486" i="1"/>
  <c r="P465" i="1"/>
  <c r="P444" i="1"/>
  <c r="P422" i="1"/>
  <c r="P401" i="1"/>
  <c r="P380" i="1"/>
  <c r="P358" i="1"/>
  <c r="P337" i="1"/>
  <c r="P316" i="1"/>
  <c r="P294" i="1"/>
  <c r="P273" i="1"/>
  <c r="P252" i="1"/>
  <c r="P230" i="1"/>
  <c r="P209" i="1"/>
  <c r="P188" i="1"/>
  <c r="P169" i="1"/>
  <c r="P153" i="1"/>
  <c r="P137" i="1"/>
  <c r="P121" i="1"/>
  <c r="P105" i="1"/>
  <c r="P18" i="1"/>
  <c r="P50" i="1"/>
  <c r="P82" i="1"/>
  <c r="P112" i="1"/>
  <c r="P152" i="1"/>
  <c r="P186" i="1"/>
  <c r="P229" i="1"/>
  <c r="P272" i="1"/>
  <c r="P314" i="1"/>
  <c r="P357" i="1"/>
  <c r="P400" i="1"/>
  <c r="P442" i="1"/>
  <c r="P485" i="1"/>
  <c r="P19" i="1"/>
  <c r="P35" i="1"/>
  <c r="P51" i="1"/>
  <c r="P67" i="1"/>
  <c r="P83" i="1"/>
  <c r="P107" i="1"/>
  <c r="P139" i="1"/>
  <c r="P171" i="1"/>
  <c r="P212" i="1"/>
  <c r="P254" i="1"/>
  <c r="P297" i="1"/>
  <c r="P340" i="1"/>
  <c r="P382" i="1"/>
  <c r="P425" i="1"/>
  <c r="P468" i="1"/>
  <c r="P510" i="1"/>
  <c r="P46" i="1"/>
  <c r="P78" i="1"/>
  <c r="P20" i="1"/>
  <c r="P36" i="1"/>
  <c r="P52" i="1"/>
  <c r="P68" i="1"/>
  <c r="P84" i="1"/>
  <c r="P108" i="1"/>
  <c r="P140" i="1"/>
  <c r="P172" i="1"/>
  <c r="P213" i="1"/>
  <c r="P256" i="1"/>
  <c r="P298" i="1"/>
  <c r="P341" i="1"/>
  <c r="P384" i="1"/>
  <c r="P426" i="1"/>
  <c r="P488" i="1"/>
  <c r="P445" i="1"/>
  <c r="P413" i="1"/>
  <c r="P392" i="1"/>
  <c r="P370" i="1"/>
  <c r="P349" i="1"/>
  <c r="P328" i="1"/>
  <c r="P306" i="1"/>
  <c r="P285" i="1"/>
  <c r="P264" i="1"/>
  <c r="P242" i="1"/>
  <c r="P221" i="1"/>
  <c r="P200" i="1"/>
  <c r="P178" i="1"/>
  <c r="P162" i="1"/>
  <c r="P146" i="1"/>
  <c r="P130" i="1"/>
  <c r="P114" i="1"/>
  <c r="P98" i="1"/>
  <c r="P502" i="1"/>
  <c r="P481" i="1"/>
  <c r="P460" i="1"/>
  <c r="P438" i="1"/>
  <c r="P417" i="1"/>
  <c r="P396" i="1"/>
  <c r="P374" i="1"/>
  <c r="P353" i="1"/>
  <c r="P332" i="1"/>
  <c r="P310" i="1"/>
  <c r="P289" i="1"/>
  <c r="P268" i="1"/>
  <c r="P246" i="1"/>
  <c r="P225" i="1"/>
  <c r="P204" i="1"/>
  <c r="P182" i="1"/>
  <c r="P165" i="1"/>
  <c r="P149" i="1"/>
  <c r="P133" i="1"/>
  <c r="P117" i="1"/>
  <c r="P101" i="1"/>
  <c r="P26" i="1"/>
  <c r="P58" i="1"/>
  <c r="P90" i="1"/>
  <c r="P128" i="1"/>
  <c r="P160" i="1"/>
  <c r="P197" i="1"/>
  <c r="P240" i="1"/>
  <c r="P282" i="1"/>
  <c r="P325" i="1"/>
  <c r="P368" i="1"/>
  <c r="P410" i="1"/>
  <c r="P453" i="1"/>
  <c r="P496" i="1"/>
  <c r="P23" i="1"/>
  <c r="P39" i="1"/>
  <c r="P55" i="1"/>
  <c r="P71" i="1"/>
  <c r="P87" i="1"/>
  <c r="P115" i="1"/>
  <c r="P147" i="1"/>
  <c r="P180" i="1"/>
  <c r="P222" i="1"/>
  <c r="P265" i="1"/>
  <c r="P308" i="1"/>
  <c r="P350" i="1"/>
  <c r="P393" i="1"/>
  <c r="P436" i="1"/>
  <c r="P478" i="1"/>
  <c r="P22" i="1"/>
  <c r="P54" i="1"/>
  <c r="P86" i="1"/>
  <c r="P24" i="1"/>
  <c r="P40" i="1"/>
  <c r="P56" i="1"/>
  <c r="P72" i="1"/>
  <c r="P88" i="1"/>
  <c r="P116" i="1"/>
  <c r="P148" i="1"/>
  <c r="P181" i="1"/>
  <c r="P224" i="1"/>
  <c r="P266" i="1"/>
  <c r="P309" i="1"/>
  <c r="P352" i="1"/>
  <c r="P394" i="1"/>
  <c r="P437" i="1"/>
  <c r="P480" i="1"/>
  <c r="P482" i="1"/>
  <c r="P440" i="1"/>
  <c r="P408" i="1"/>
  <c r="P386" i="1"/>
  <c r="P365" i="1"/>
  <c r="P344" i="1"/>
  <c r="P322" i="1"/>
  <c r="P301" i="1"/>
  <c r="P280" i="1"/>
  <c r="P258" i="1"/>
  <c r="P237" i="1"/>
  <c r="P216" i="1"/>
  <c r="P194" i="1"/>
  <c r="P174" i="1"/>
  <c r="P158" i="1"/>
  <c r="P142" i="1"/>
  <c r="P126" i="1"/>
  <c r="P110" i="1"/>
  <c r="P94" i="1"/>
  <c r="P497" i="1"/>
  <c r="P476" i="1"/>
  <c r="P454" i="1"/>
  <c r="P433" i="1"/>
  <c r="P412" i="1"/>
  <c r="P390" i="1"/>
  <c r="P369" i="1"/>
  <c r="P348" i="1"/>
  <c r="P326" i="1"/>
  <c r="P305" i="1"/>
  <c r="P284" i="1"/>
  <c r="P262" i="1"/>
  <c r="P241" i="1"/>
  <c r="P220" i="1"/>
  <c r="P198" i="1"/>
  <c r="P177" i="1"/>
  <c r="P161" i="1"/>
  <c r="P145" i="1"/>
  <c r="P129" i="1"/>
  <c r="P113" i="1"/>
  <c r="P97" i="1"/>
  <c r="P34" i="1"/>
  <c r="P66" i="1"/>
  <c r="P96" i="1"/>
  <c r="P136" i="1"/>
  <c r="P168" i="1"/>
  <c r="P208" i="1"/>
  <c r="P250" i="1"/>
  <c r="P293" i="1"/>
  <c r="P336" i="1"/>
  <c r="P378" i="1"/>
  <c r="P421" i="1"/>
  <c r="P464" i="1"/>
  <c r="P506" i="1"/>
  <c r="P27" i="1"/>
  <c r="P43" i="1"/>
  <c r="P59" i="1"/>
  <c r="P75" i="1"/>
  <c r="P91" i="1"/>
  <c r="P123" i="1"/>
  <c r="P155" i="1"/>
  <c r="P190" i="1"/>
  <c r="P233" i="1"/>
  <c r="P276" i="1"/>
  <c r="P318" i="1"/>
  <c r="P361" i="1"/>
  <c r="P404" i="1"/>
  <c r="P446" i="1"/>
  <c r="P489" i="1"/>
  <c r="P30" i="1"/>
  <c r="P62" i="1"/>
  <c r="P120" i="1"/>
  <c r="P28" i="1"/>
  <c r="P44" i="1"/>
  <c r="P60" i="1"/>
  <c r="P76" i="1"/>
  <c r="P92" i="1"/>
  <c r="P124" i="1"/>
  <c r="P156" i="1"/>
  <c r="P192" i="1"/>
  <c r="P234" i="1"/>
  <c r="P277" i="1"/>
  <c r="P320" i="1"/>
  <c r="P362" i="1"/>
  <c r="P405" i="1"/>
  <c r="P448" i="1"/>
  <c r="P466" i="1"/>
  <c r="P424" i="1"/>
  <c r="P402" i="1"/>
  <c r="P381" i="1"/>
  <c r="P360" i="1"/>
  <c r="P338" i="1"/>
  <c r="P317" i="1"/>
  <c r="P296" i="1"/>
  <c r="P274" i="1"/>
  <c r="P253" i="1"/>
  <c r="P232" i="1"/>
  <c r="P210" i="1"/>
  <c r="P189" i="1"/>
  <c r="P170" i="1"/>
  <c r="P154" i="1"/>
  <c r="P138" i="1"/>
  <c r="P122" i="1"/>
  <c r="P106" i="1"/>
  <c r="P513" i="1"/>
  <c r="P492" i="1"/>
  <c r="P470" i="1"/>
  <c r="P449" i="1"/>
  <c r="P428" i="1"/>
  <c r="P406" i="1"/>
  <c r="P385" i="1"/>
  <c r="P364" i="1"/>
  <c r="P342" i="1"/>
  <c r="P321" i="1"/>
  <c r="P300" i="1"/>
  <c r="P278" i="1"/>
  <c r="P257" i="1"/>
  <c r="P236" i="1"/>
  <c r="P214" i="1"/>
  <c r="P193" i="1"/>
  <c r="P173" i="1"/>
  <c r="P157" i="1"/>
  <c r="P141" i="1"/>
  <c r="P125" i="1"/>
  <c r="P109" i="1"/>
  <c r="P93" i="1"/>
  <c r="P42" i="1"/>
  <c r="P74" i="1"/>
  <c r="P104" i="1"/>
  <c r="P144" i="1"/>
  <c r="P176" i="1"/>
  <c r="P218" i="1"/>
  <c r="P261" i="1"/>
  <c r="P304" i="1"/>
  <c r="P346" i="1"/>
  <c r="P389" i="1"/>
  <c r="P432" i="1"/>
  <c r="P474" i="1"/>
  <c r="P15" i="1"/>
  <c r="P31" i="1"/>
  <c r="P47" i="1"/>
  <c r="P63" i="1"/>
  <c r="P79" i="1"/>
  <c r="P99" i="1"/>
  <c r="P131" i="1"/>
  <c r="P163" i="1"/>
  <c r="P201" i="1"/>
  <c r="P244" i="1"/>
  <c r="P286" i="1"/>
  <c r="P329" i="1"/>
  <c r="P372" i="1"/>
  <c r="P414" i="1"/>
  <c r="P457" i="1"/>
  <c r="P500" i="1"/>
  <c r="P38" i="1"/>
  <c r="P70" i="1"/>
  <c r="P16" i="1"/>
  <c r="P32" i="1"/>
  <c r="P48" i="1"/>
  <c r="P64" i="1"/>
  <c r="P80" i="1"/>
  <c r="P100" i="1"/>
  <c r="P132" i="1"/>
  <c r="P164" i="1"/>
  <c r="P202" i="1"/>
  <c r="P245" i="1"/>
  <c r="P288" i="1"/>
  <c r="P458" i="1"/>
  <c r="P512" i="1"/>
  <c r="P330" i="1"/>
  <c r="P469" i="1"/>
  <c r="P373" i="1"/>
  <c r="P490" i="1"/>
  <c r="P416" i="1"/>
  <c r="P501" i="1"/>
  <c r="L508" i="1"/>
  <c r="U508" i="1" s="1"/>
  <c r="L476" i="1"/>
  <c r="U476" i="1" s="1"/>
  <c r="L444" i="1"/>
  <c r="U444" i="1" s="1"/>
  <c r="L412" i="1"/>
  <c r="U412" i="1" s="1"/>
  <c r="L380" i="1"/>
  <c r="U380" i="1" s="1"/>
  <c r="L348" i="1"/>
  <c r="U348" i="1" s="1"/>
  <c r="L316" i="1"/>
  <c r="U316" i="1" s="1"/>
  <c r="L284" i="1"/>
  <c r="U284" i="1" s="1"/>
  <c r="L252" i="1"/>
  <c r="L220" i="1"/>
  <c r="L188" i="1"/>
  <c r="L166" i="1"/>
  <c r="L150" i="1"/>
  <c r="L134" i="1"/>
  <c r="L118" i="1"/>
  <c r="L102" i="1"/>
  <c r="L86" i="1"/>
  <c r="L70" i="1"/>
  <c r="L54" i="1"/>
  <c r="L38" i="1"/>
  <c r="L22" i="1"/>
  <c r="L500" i="1"/>
  <c r="U500" i="1" s="1"/>
  <c r="L468" i="1"/>
  <c r="U468" i="1" s="1"/>
  <c r="L436" i="1"/>
  <c r="U436" i="1" s="1"/>
  <c r="L404" i="1"/>
  <c r="U404" i="1" s="1"/>
  <c r="L372" i="1"/>
  <c r="U372" i="1" s="1"/>
  <c r="L340" i="1"/>
  <c r="U340" i="1" s="1"/>
  <c r="L308" i="1"/>
  <c r="L276" i="1"/>
  <c r="U276" i="1" s="1"/>
  <c r="L244" i="1"/>
  <c r="L212" i="1"/>
  <c r="L180" i="1"/>
  <c r="L162" i="1"/>
  <c r="L146" i="1"/>
  <c r="L130" i="1"/>
  <c r="L114" i="1"/>
  <c r="L98" i="1"/>
  <c r="L82" i="1"/>
  <c r="L66" i="1"/>
  <c r="L50" i="1"/>
  <c r="L34" i="1"/>
  <c r="L18" i="1"/>
  <c r="L492" i="1"/>
  <c r="U492" i="1" s="1"/>
  <c r="L460" i="1"/>
  <c r="U460" i="1" s="1"/>
  <c r="L428" i="1"/>
  <c r="U428" i="1" s="1"/>
  <c r="L396" i="1"/>
  <c r="U396" i="1" s="1"/>
  <c r="L364" i="1"/>
  <c r="U364" i="1" s="1"/>
  <c r="L332" i="1"/>
  <c r="U332" i="1" s="1"/>
  <c r="L300" i="1"/>
  <c r="U300" i="1" s="1"/>
  <c r="L268" i="1"/>
  <c r="U268" i="1" s="1"/>
  <c r="L236" i="1"/>
  <c r="L204" i="1"/>
  <c r="L174" i="1"/>
  <c r="L158" i="1"/>
  <c r="L142" i="1"/>
  <c r="L126" i="1"/>
  <c r="L110" i="1"/>
  <c r="L94" i="1"/>
  <c r="L78" i="1"/>
  <c r="L62" i="1"/>
  <c r="L46" i="1"/>
  <c r="L30" i="1"/>
  <c r="L484" i="1"/>
  <c r="U484" i="1" s="1"/>
  <c r="L452" i="1"/>
  <c r="U452" i="1" s="1"/>
  <c r="L420" i="1"/>
  <c r="U420" i="1" s="1"/>
  <c r="L388" i="1"/>
  <c r="U388" i="1" s="1"/>
  <c r="L356" i="1"/>
  <c r="U356" i="1" s="1"/>
  <c r="L324" i="1"/>
  <c r="U324" i="1" s="1"/>
  <c r="L292" i="1"/>
  <c r="U292" i="1" s="1"/>
  <c r="L260" i="1"/>
  <c r="L228" i="1"/>
  <c r="L196" i="1"/>
  <c r="L170" i="1"/>
  <c r="L154" i="1"/>
  <c r="L138" i="1"/>
  <c r="L122" i="1"/>
  <c r="L106" i="1"/>
  <c r="L90" i="1"/>
  <c r="L74" i="1"/>
  <c r="L58" i="1"/>
  <c r="L42" i="1"/>
  <c r="L26" i="1"/>
  <c r="L515" i="1"/>
  <c r="U515" i="1" s="1"/>
  <c r="L499" i="1"/>
  <c r="U499" i="1" s="1"/>
  <c r="L483" i="1"/>
  <c r="L467" i="1"/>
  <c r="U467" i="1" s="1"/>
  <c r="L451" i="1"/>
  <c r="U451" i="1" s="1"/>
  <c r="L435" i="1"/>
  <c r="U435" i="1" s="1"/>
  <c r="L419" i="1"/>
  <c r="U419" i="1" s="1"/>
  <c r="L403" i="1"/>
  <c r="L387" i="1"/>
  <c r="U387" i="1" s="1"/>
  <c r="L371" i="1"/>
  <c r="L355" i="1"/>
  <c r="U355" i="1" s="1"/>
  <c r="L339" i="1"/>
  <c r="L323" i="1"/>
  <c r="U323" i="1" s="1"/>
  <c r="L307" i="1"/>
  <c r="L291" i="1"/>
  <c r="U291" i="1" s="1"/>
  <c r="L275" i="1"/>
  <c r="U275" i="1" s="1"/>
  <c r="L259" i="1"/>
  <c r="L243" i="1"/>
  <c r="L227" i="1"/>
  <c r="L211" i="1"/>
  <c r="L195" i="1"/>
  <c r="L179" i="1"/>
  <c r="L502" i="1"/>
  <c r="U502" i="1" s="1"/>
  <c r="L486" i="1"/>
  <c r="U486" i="1" s="1"/>
  <c r="L470" i="1"/>
  <c r="U470" i="1" s="1"/>
  <c r="L454" i="1"/>
  <c r="U454" i="1" s="1"/>
  <c r="L438" i="1"/>
  <c r="U438" i="1" s="1"/>
  <c r="L422" i="1"/>
  <c r="U422" i="1" s="1"/>
  <c r="L406" i="1"/>
  <c r="U406" i="1" s="1"/>
  <c r="L390" i="1"/>
  <c r="U390" i="1" s="1"/>
  <c r="L374" i="1"/>
  <c r="U374" i="1" s="1"/>
  <c r="L358" i="1"/>
  <c r="U358" i="1" s="1"/>
  <c r="L342" i="1"/>
  <c r="U342" i="1" s="1"/>
  <c r="L326" i="1"/>
  <c r="U326" i="1" s="1"/>
  <c r="L310" i="1"/>
  <c r="U310" i="1" s="1"/>
  <c r="L294" i="1"/>
  <c r="U294" i="1" s="1"/>
  <c r="L278" i="1"/>
  <c r="L262" i="1"/>
  <c r="L246" i="1"/>
  <c r="L230" i="1"/>
  <c r="L214" i="1"/>
  <c r="L511" i="1"/>
  <c r="L495" i="1"/>
  <c r="U495" i="1" s="1"/>
  <c r="L479" i="1"/>
  <c r="U479" i="1" s="1"/>
  <c r="L463" i="1"/>
  <c r="U463" i="1" s="1"/>
  <c r="L447" i="1"/>
  <c r="U447" i="1" s="1"/>
  <c r="L431" i="1"/>
  <c r="U431" i="1" s="1"/>
  <c r="L415" i="1"/>
  <c r="U415" i="1" s="1"/>
  <c r="L399" i="1"/>
  <c r="L383" i="1"/>
  <c r="U383" i="1" s="1"/>
  <c r="L367" i="1"/>
  <c r="U367" i="1" s="1"/>
  <c r="L351" i="1"/>
  <c r="U351" i="1" s="1"/>
  <c r="L335" i="1"/>
  <c r="U335" i="1" s="1"/>
  <c r="L319" i="1"/>
  <c r="U319" i="1" s="1"/>
  <c r="L303" i="1"/>
  <c r="U303" i="1" s="1"/>
  <c r="L287" i="1"/>
  <c r="U287" i="1" s="1"/>
  <c r="L271" i="1"/>
  <c r="U271" i="1" s="1"/>
  <c r="L255" i="1"/>
  <c r="L239" i="1"/>
  <c r="L223" i="1"/>
  <c r="L207" i="1"/>
  <c r="L191" i="1"/>
  <c r="L514" i="1"/>
  <c r="U514" i="1" s="1"/>
  <c r="L498" i="1"/>
  <c r="U498" i="1" s="1"/>
  <c r="L482" i="1"/>
  <c r="U482" i="1" s="1"/>
  <c r="L466" i="1"/>
  <c r="U466" i="1" s="1"/>
  <c r="L450" i="1"/>
  <c r="U450" i="1" s="1"/>
  <c r="L434" i="1"/>
  <c r="L418" i="1"/>
  <c r="L402" i="1"/>
  <c r="U402" i="1" s="1"/>
  <c r="L386" i="1"/>
  <c r="L370" i="1"/>
  <c r="U370" i="1" s="1"/>
  <c r="L354" i="1"/>
  <c r="U354" i="1" s="1"/>
  <c r="L338" i="1"/>
  <c r="U338" i="1" s="1"/>
  <c r="L322" i="1"/>
  <c r="U322" i="1" s="1"/>
  <c r="L306" i="1"/>
  <c r="U306" i="1" s="1"/>
  <c r="L290" i="1"/>
  <c r="U290" i="1" s="1"/>
  <c r="L274" i="1"/>
  <c r="U274" i="1" s="1"/>
  <c r="L258" i="1"/>
  <c r="L242" i="1"/>
  <c r="L226" i="1"/>
  <c r="L210" i="1"/>
  <c r="L507" i="1"/>
  <c r="U507" i="1" s="1"/>
  <c r="L491" i="1"/>
  <c r="U491" i="1" s="1"/>
  <c r="L475" i="1"/>
  <c r="U475" i="1" s="1"/>
  <c r="L459" i="1"/>
  <c r="U459" i="1" s="1"/>
  <c r="L443" i="1"/>
  <c r="U443" i="1" s="1"/>
  <c r="L427" i="1"/>
  <c r="L411" i="1"/>
  <c r="U411" i="1" s="1"/>
  <c r="L395" i="1"/>
  <c r="U395" i="1" s="1"/>
  <c r="L379" i="1"/>
  <c r="U379" i="1" s="1"/>
  <c r="L363" i="1"/>
  <c r="U363" i="1" s="1"/>
  <c r="L347" i="1"/>
  <c r="U347" i="1" s="1"/>
  <c r="L331" i="1"/>
  <c r="U331" i="1" s="1"/>
  <c r="L315" i="1"/>
  <c r="U315" i="1" s="1"/>
  <c r="L299" i="1"/>
  <c r="U299" i="1" s="1"/>
  <c r="L283" i="1"/>
  <c r="L267" i="1"/>
  <c r="U267" i="1" s="1"/>
  <c r="L251" i="1"/>
  <c r="L235" i="1"/>
  <c r="L219" i="1"/>
  <c r="L203" i="1"/>
  <c r="L187" i="1"/>
  <c r="L510" i="1"/>
  <c r="U510" i="1" s="1"/>
  <c r="L494" i="1"/>
  <c r="U494" i="1" s="1"/>
  <c r="L478" i="1"/>
  <c r="U478" i="1" s="1"/>
  <c r="L462" i="1"/>
  <c r="U462" i="1" s="1"/>
  <c r="L446" i="1"/>
  <c r="U446" i="1" s="1"/>
  <c r="L430" i="1"/>
  <c r="U430" i="1" s="1"/>
  <c r="L414" i="1"/>
  <c r="U414" i="1" s="1"/>
  <c r="L398" i="1"/>
  <c r="U398" i="1" s="1"/>
  <c r="L382" i="1"/>
  <c r="U382" i="1" s="1"/>
  <c r="L366" i="1"/>
  <c r="U366" i="1" s="1"/>
  <c r="L350" i="1"/>
  <c r="U350" i="1" s="1"/>
  <c r="L334" i="1"/>
  <c r="U334" i="1" s="1"/>
  <c r="L318" i="1"/>
  <c r="U318" i="1" s="1"/>
  <c r="L302" i="1"/>
  <c r="U302" i="1" s="1"/>
  <c r="L286" i="1"/>
  <c r="U286" i="1" s="1"/>
  <c r="L270" i="1"/>
  <c r="U270" i="1" s="1"/>
  <c r="L254" i="1"/>
  <c r="L238" i="1"/>
  <c r="L222" i="1"/>
  <c r="L206" i="1"/>
  <c r="L190" i="1"/>
  <c r="L15" i="1"/>
  <c r="L31" i="1"/>
  <c r="L47" i="1"/>
  <c r="L63" i="1"/>
  <c r="L79" i="1"/>
  <c r="L95" i="1"/>
  <c r="L111" i="1"/>
  <c r="L127" i="1"/>
  <c r="L143" i="1"/>
  <c r="L159" i="1"/>
  <c r="L175" i="1"/>
  <c r="L205" i="1"/>
  <c r="L237" i="1"/>
  <c r="L269" i="1"/>
  <c r="U269" i="1" s="1"/>
  <c r="L301" i="1"/>
  <c r="U301" i="1" s="1"/>
  <c r="L333" i="1"/>
  <c r="U333" i="1" s="1"/>
  <c r="L365" i="1"/>
  <c r="U365" i="1" s="1"/>
  <c r="L397" i="1"/>
  <c r="U397" i="1" s="1"/>
  <c r="L429" i="1"/>
  <c r="U429" i="1" s="1"/>
  <c r="L461" i="1"/>
  <c r="U461" i="1" s="1"/>
  <c r="L493" i="1"/>
  <c r="U493" i="1" s="1"/>
  <c r="L16" i="1"/>
  <c r="L32" i="1"/>
  <c r="L48" i="1"/>
  <c r="L64" i="1"/>
  <c r="L80" i="1"/>
  <c r="L96" i="1"/>
  <c r="L112" i="1"/>
  <c r="L128" i="1"/>
  <c r="L144" i="1"/>
  <c r="L160" i="1"/>
  <c r="L176" i="1"/>
  <c r="L208" i="1"/>
  <c r="L240" i="1"/>
  <c r="L272" i="1"/>
  <c r="U272" i="1" s="1"/>
  <c r="L304" i="1"/>
  <c r="U304" i="1" s="1"/>
  <c r="L336" i="1"/>
  <c r="U336" i="1" s="1"/>
  <c r="L368" i="1"/>
  <c r="U368" i="1" s="1"/>
  <c r="L400" i="1"/>
  <c r="U400" i="1" s="1"/>
  <c r="L432" i="1"/>
  <c r="U432" i="1" s="1"/>
  <c r="L464" i="1"/>
  <c r="U464" i="1" s="1"/>
  <c r="L496" i="1"/>
  <c r="L17" i="1"/>
  <c r="L503" i="1"/>
  <c r="U503" i="1" s="1"/>
  <c r="L487" i="1"/>
  <c r="U487" i="1" s="1"/>
  <c r="L471" i="1"/>
  <c r="U471" i="1" s="1"/>
  <c r="L455" i="1"/>
  <c r="U455" i="1" s="1"/>
  <c r="L439" i="1"/>
  <c r="U439" i="1" s="1"/>
  <c r="L423" i="1"/>
  <c r="L407" i="1"/>
  <c r="U407" i="1" s="1"/>
  <c r="L391" i="1"/>
  <c r="U391" i="1" s="1"/>
  <c r="L375" i="1"/>
  <c r="U375" i="1" s="1"/>
  <c r="L359" i="1"/>
  <c r="L343" i="1"/>
  <c r="U343" i="1" s="1"/>
  <c r="L327" i="1"/>
  <c r="L311" i="1"/>
  <c r="L295" i="1"/>
  <c r="U295" i="1" s="1"/>
  <c r="L279" i="1"/>
  <c r="U279" i="1" s="1"/>
  <c r="L263" i="1"/>
  <c r="L247" i="1"/>
  <c r="L231" i="1"/>
  <c r="L215" i="1"/>
  <c r="L199" i="1"/>
  <c r="L183" i="1"/>
  <c r="L506" i="1"/>
  <c r="U506" i="1" s="1"/>
  <c r="L490" i="1"/>
  <c r="U490" i="1" s="1"/>
  <c r="L474" i="1"/>
  <c r="U474" i="1" s="1"/>
  <c r="L458" i="1"/>
  <c r="U458" i="1" s="1"/>
  <c r="L442" i="1"/>
  <c r="L426" i="1"/>
  <c r="U426" i="1" s="1"/>
  <c r="L410" i="1"/>
  <c r="U410" i="1" s="1"/>
  <c r="L394" i="1"/>
  <c r="U394" i="1" s="1"/>
  <c r="L378" i="1"/>
  <c r="U378" i="1" s="1"/>
  <c r="L362" i="1"/>
  <c r="U362" i="1" s="1"/>
  <c r="L346" i="1"/>
  <c r="U346" i="1" s="1"/>
  <c r="L330" i="1"/>
  <c r="L314" i="1"/>
  <c r="U314" i="1" s="1"/>
  <c r="L298" i="1"/>
  <c r="U298" i="1" s="1"/>
  <c r="L282" i="1"/>
  <c r="U282" i="1" s="1"/>
  <c r="L266" i="1"/>
  <c r="U266" i="1" s="1"/>
  <c r="L250" i="1"/>
  <c r="L234" i="1"/>
  <c r="L218" i="1"/>
  <c r="L202" i="1"/>
  <c r="L186" i="1"/>
  <c r="L19" i="1"/>
  <c r="L35" i="1"/>
  <c r="L51" i="1"/>
  <c r="L67" i="1"/>
  <c r="L83" i="1"/>
  <c r="L99" i="1"/>
  <c r="L115" i="1"/>
  <c r="L131" i="1"/>
  <c r="L147" i="1"/>
  <c r="L163" i="1"/>
  <c r="L181" i="1"/>
  <c r="L213" i="1"/>
  <c r="L245" i="1"/>
  <c r="L277" i="1"/>
  <c r="U277" i="1" s="1"/>
  <c r="L309" i="1"/>
  <c r="U309" i="1" s="1"/>
  <c r="L341" i="1"/>
  <c r="U341" i="1" s="1"/>
  <c r="L373" i="1"/>
  <c r="U373" i="1" s="1"/>
  <c r="L405" i="1"/>
  <c r="L437" i="1"/>
  <c r="L469" i="1"/>
  <c r="U469" i="1" s="1"/>
  <c r="L501" i="1"/>
  <c r="U501" i="1" s="1"/>
  <c r="L20" i="1"/>
  <c r="L36" i="1"/>
  <c r="L52" i="1"/>
  <c r="L68" i="1"/>
  <c r="L84" i="1"/>
  <c r="L100" i="1"/>
  <c r="L116" i="1"/>
  <c r="L132" i="1"/>
  <c r="L148" i="1"/>
  <c r="L164" i="1"/>
  <c r="L184" i="1"/>
  <c r="L216" i="1"/>
  <c r="L248" i="1"/>
  <c r="L280" i="1"/>
  <c r="U280" i="1" s="1"/>
  <c r="L312" i="1"/>
  <c r="U312" i="1" s="1"/>
  <c r="L344" i="1"/>
  <c r="U344" i="1" s="1"/>
  <c r="L376" i="1"/>
  <c r="U376" i="1" s="1"/>
  <c r="L408" i="1"/>
  <c r="U408" i="1" s="1"/>
  <c r="L440" i="1"/>
  <c r="U440" i="1" s="1"/>
  <c r="L472" i="1"/>
  <c r="U472" i="1" s="1"/>
  <c r="L504" i="1"/>
  <c r="U504" i="1" s="1"/>
  <c r="L21" i="1"/>
  <c r="L198" i="1"/>
  <c r="L23" i="1"/>
  <c r="L55" i="1"/>
  <c r="L87" i="1"/>
  <c r="L119" i="1"/>
  <c r="L151" i="1"/>
  <c r="L189" i="1"/>
  <c r="L253" i="1"/>
  <c r="L317" i="1"/>
  <c r="U317" i="1" s="1"/>
  <c r="L381" i="1"/>
  <c r="U381" i="1" s="1"/>
  <c r="L445" i="1"/>
  <c r="U445" i="1" s="1"/>
  <c r="L509" i="1"/>
  <c r="U509" i="1" s="1"/>
  <c r="L40" i="1"/>
  <c r="L72" i="1"/>
  <c r="L104" i="1"/>
  <c r="L136" i="1"/>
  <c r="L168" i="1"/>
  <c r="L224" i="1"/>
  <c r="L288" i="1"/>
  <c r="U288" i="1" s="1"/>
  <c r="L352" i="1"/>
  <c r="U352" i="1" s="1"/>
  <c r="L416" i="1"/>
  <c r="U416" i="1" s="1"/>
  <c r="L480" i="1"/>
  <c r="U480" i="1" s="1"/>
  <c r="L25" i="1"/>
  <c r="L41" i="1"/>
  <c r="L57" i="1"/>
  <c r="L73" i="1"/>
  <c r="L89" i="1"/>
  <c r="L105" i="1"/>
  <c r="L121" i="1"/>
  <c r="L137" i="1"/>
  <c r="L153" i="1"/>
  <c r="L169" i="1"/>
  <c r="L193" i="1"/>
  <c r="L225" i="1"/>
  <c r="L257" i="1"/>
  <c r="L289" i="1"/>
  <c r="U289" i="1" s="1"/>
  <c r="L321" i="1"/>
  <c r="U321" i="1" s="1"/>
  <c r="L353" i="1"/>
  <c r="U353" i="1" s="1"/>
  <c r="L417" i="1"/>
  <c r="U417" i="1" s="1"/>
  <c r="L449" i="1"/>
  <c r="U449" i="1" s="1"/>
  <c r="L481" i="1"/>
  <c r="U481" i="1" s="1"/>
  <c r="L513" i="1"/>
  <c r="U513" i="1" s="1"/>
  <c r="L194" i="1"/>
  <c r="L27" i="1"/>
  <c r="L59" i="1"/>
  <c r="L91" i="1"/>
  <c r="L123" i="1"/>
  <c r="L155" i="1"/>
  <c r="L197" i="1"/>
  <c r="L261" i="1"/>
  <c r="L325" i="1"/>
  <c r="U325" i="1" s="1"/>
  <c r="L389" i="1"/>
  <c r="L453" i="1"/>
  <c r="U453" i="1" s="1"/>
  <c r="L11" i="1"/>
  <c r="L4" i="1" s="1"/>
  <c r="L44" i="1"/>
  <c r="L76" i="1"/>
  <c r="L108" i="1"/>
  <c r="L140" i="1"/>
  <c r="L172" i="1"/>
  <c r="L232" i="1"/>
  <c r="L296" i="1"/>
  <c r="U296" i="1" s="1"/>
  <c r="L360" i="1"/>
  <c r="U360" i="1" s="1"/>
  <c r="L424" i="1"/>
  <c r="U424" i="1" s="1"/>
  <c r="L488" i="1"/>
  <c r="U488" i="1" s="1"/>
  <c r="L29" i="1"/>
  <c r="L45" i="1"/>
  <c r="L61" i="1"/>
  <c r="L77" i="1"/>
  <c r="L93" i="1"/>
  <c r="L109" i="1"/>
  <c r="L125" i="1"/>
  <c r="L141" i="1"/>
  <c r="L157" i="1"/>
  <c r="L173" i="1"/>
  <c r="L201" i="1"/>
  <c r="L233" i="1"/>
  <c r="L265" i="1"/>
  <c r="L297" i="1"/>
  <c r="U297" i="1" s="1"/>
  <c r="L329" i="1"/>
  <c r="U329" i="1" s="1"/>
  <c r="L361" i="1"/>
  <c r="U361" i="1" s="1"/>
  <c r="L393" i="1"/>
  <c r="U393" i="1" s="1"/>
  <c r="L425" i="1"/>
  <c r="L457" i="1"/>
  <c r="U457" i="1" s="1"/>
  <c r="L489" i="1"/>
  <c r="U489" i="1" s="1"/>
  <c r="L182" i="1"/>
  <c r="L39" i="1"/>
  <c r="L71" i="1"/>
  <c r="L103" i="1"/>
  <c r="L135" i="1"/>
  <c r="L167" i="1"/>
  <c r="L221" i="1"/>
  <c r="L285" i="1"/>
  <c r="U285" i="1" s="1"/>
  <c r="L349" i="1"/>
  <c r="U349" i="1" s="1"/>
  <c r="L413" i="1"/>
  <c r="U413" i="1" s="1"/>
  <c r="L477" i="1"/>
  <c r="U477" i="1" s="1"/>
  <c r="L24" i="1"/>
  <c r="L56" i="1"/>
  <c r="L88" i="1"/>
  <c r="L120" i="1"/>
  <c r="L152" i="1"/>
  <c r="L192" i="1"/>
  <c r="L256" i="1"/>
  <c r="L320" i="1"/>
  <c r="L384" i="1"/>
  <c r="U384" i="1" s="1"/>
  <c r="L448" i="1"/>
  <c r="U448" i="1" s="1"/>
  <c r="L512" i="1"/>
  <c r="U512" i="1" s="1"/>
  <c r="L33" i="1"/>
  <c r="L49" i="1"/>
  <c r="L65" i="1"/>
  <c r="L81" i="1"/>
  <c r="L97" i="1"/>
  <c r="L113" i="1"/>
  <c r="L129" i="1"/>
  <c r="L145" i="1"/>
  <c r="L161" i="1"/>
  <c r="L177" i="1"/>
  <c r="L209" i="1"/>
  <c r="L241" i="1"/>
  <c r="L273" i="1"/>
  <c r="U273" i="1" s="1"/>
  <c r="L305" i="1"/>
  <c r="U305" i="1" s="1"/>
  <c r="L337" i="1"/>
  <c r="U337" i="1" s="1"/>
  <c r="L369" i="1"/>
  <c r="U369" i="1" s="1"/>
  <c r="L401" i="1"/>
  <c r="U401" i="1" s="1"/>
  <c r="L433" i="1"/>
  <c r="U433" i="1" s="1"/>
  <c r="L465" i="1"/>
  <c r="U465" i="1" s="1"/>
  <c r="L497" i="1"/>
  <c r="U497" i="1" s="1"/>
  <c r="L178" i="1"/>
  <c r="L43" i="1"/>
  <c r="L75" i="1"/>
  <c r="L107" i="1"/>
  <c r="L139" i="1"/>
  <c r="L171" i="1"/>
  <c r="L229" i="1"/>
  <c r="L293" i="1"/>
  <c r="U293" i="1" s="1"/>
  <c r="L357" i="1"/>
  <c r="U357" i="1" s="1"/>
  <c r="L421" i="1"/>
  <c r="U421" i="1" s="1"/>
  <c r="L485" i="1"/>
  <c r="U485" i="1" s="1"/>
  <c r="L28" i="1"/>
  <c r="L60" i="1"/>
  <c r="L92" i="1"/>
  <c r="L124" i="1"/>
  <c r="L156" i="1"/>
  <c r="L200" i="1"/>
  <c r="L264" i="1"/>
  <c r="L328" i="1"/>
  <c r="U328" i="1" s="1"/>
  <c r="L392" i="1"/>
  <c r="U392" i="1" s="1"/>
  <c r="L456" i="1"/>
  <c r="U456" i="1" s="1"/>
  <c r="L12" i="1"/>
  <c r="L6" i="1" s="1"/>
  <c r="L37" i="1"/>
  <c r="L53" i="1"/>
  <c r="L69" i="1"/>
  <c r="L85" i="1"/>
  <c r="L101" i="1"/>
  <c r="L117" i="1"/>
  <c r="L133" i="1"/>
  <c r="L149" i="1"/>
  <c r="L165" i="1"/>
  <c r="L185" i="1"/>
  <c r="L217" i="1"/>
  <c r="L249" i="1"/>
  <c r="L281" i="1"/>
  <c r="U281" i="1" s="1"/>
  <c r="L313" i="1"/>
  <c r="U313" i="1" s="1"/>
  <c r="L345" i="1"/>
  <c r="U345" i="1" s="1"/>
  <c r="L377" i="1"/>
  <c r="U377" i="1" s="1"/>
  <c r="L409" i="1"/>
  <c r="U409" i="1" s="1"/>
  <c r="L441" i="1"/>
  <c r="U441" i="1" s="1"/>
  <c r="L473" i="1"/>
  <c r="U473" i="1" s="1"/>
  <c r="L505" i="1"/>
  <c r="U505" i="1" s="1"/>
  <c r="L385" i="1"/>
  <c r="U385" i="1" s="1"/>
  <c r="J16" i="1"/>
  <c r="J11" i="1"/>
  <c r="J15" i="1"/>
  <c r="U15" i="1" s="1"/>
  <c r="J12" i="1"/>
  <c r="I11" i="1"/>
  <c r="I12" i="1"/>
  <c r="G12" i="1"/>
  <c r="C17" i="1"/>
  <c r="H12" i="1"/>
  <c r="H11" i="1"/>
  <c r="G11" i="1"/>
  <c r="H16" i="1"/>
  <c r="U434" i="1" l="1"/>
  <c r="U427" i="1"/>
  <c r="U425" i="1"/>
  <c r="U418" i="1"/>
  <c r="U403" i="1"/>
  <c r="U389" i="1"/>
  <c r="U423" i="1"/>
  <c r="U307" i="1"/>
  <c r="U339" i="1"/>
  <c r="U278" i="1"/>
  <c r="U283" i="1"/>
  <c r="U320" i="1"/>
  <c r="U496" i="1"/>
  <c r="R6" i="1"/>
  <c r="Q6" i="1"/>
  <c r="U308" i="1"/>
  <c r="U483" i="1"/>
  <c r="U437" i="1"/>
  <c r="U442" i="1"/>
  <c r="U405" i="1"/>
  <c r="U386" i="1"/>
  <c r="S6" i="1"/>
  <c r="T6" i="1"/>
  <c r="U371" i="1"/>
  <c r="U399" i="1"/>
  <c r="U330" i="1"/>
  <c r="U327" i="1"/>
  <c r="U359" i="1"/>
  <c r="U511" i="1"/>
  <c r="U311" i="1"/>
  <c r="S13" i="1"/>
  <c r="N6" i="1"/>
  <c r="R13" i="1"/>
  <c r="V432" i="1"/>
  <c r="W432" i="1" s="1"/>
  <c r="V289" i="1"/>
  <c r="W289" i="1" s="1"/>
  <c r="V324" i="1"/>
  <c r="W324" i="1" s="1"/>
  <c r="V358" i="1"/>
  <c r="W358" i="1" s="1"/>
  <c r="V309" i="1"/>
  <c r="W309" i="1" s="1"/>
  <c r="V274" i="1"/>
  <c r="W274" i="1" s="1"/>
  <c r="V427" i="1"/>
  <c r="W427" i="1" s="1"/>
  <c r="V491" i="1"/>
  <c r="W491" i="1" s="1"/>
  <c r="V434" i="1"/>
  <c r="W434" i="1" s="1"/>
  <c r="V380" i="1"/>
  <c r="W380" i="1" s="1"/>
  <c r="V406" i="1"/>
  <c r="W406" i="1" s="1"/>
  <c r="V322" i="1"/>
  <c r="W322" i="1" s="1"/>
  <c r="V466" i="1"/>
  <c r="W466" i="1" s="1"/>
  <c r="V424" i="1"/>
  <c r="W424" i="1" s="1"/>
  <c r="V501" i="1"/>
  <c r="W501" i="1" s="1"/>
  <c r="V369" i="1"/>
  <c r="W369" i="1" s="1"/>
  <c r="V344" i="1"/>
  <c r="W344" i="1" s="1"/>
  <c r="V426" i="1"/>
  <c r="W426" i="1" s="1"/>
  <c r="V478" i="1"/>
  <c r="W478" i="1" s="1"/>
  <c r="V267" i="1"/>
  <c r="W267" i="1" s="1"/>
  <c r="V331" i="1"/>
  <c r="W331" i="1" s="1"/>
  <c r="V395" i="1"/>
  <c r="W395" i="1" s="1"/>
  <c r="V459" i="1"/>
  <c r="W459" i="1" s="1"/>
  <c r="V392" i="1"/>
  <c r="W392" i="1" s="1"/>
  <c r="V448" i="1"/>
  <c r="W448" i="1" s="1"/>
  <c r="V296" i="1"/>
  <c r="W296" i="1" s="1"/>
  <c r="V312" i="1"/>
  <c r="W312" i="1" s="1"/>
  <c r="V318" i="1"/>
  <c r="W318" i="1" s="1"/>
  <c r="V299" i="1"/>
  <c r="W299" i="1" s="1"/>
  <c r="V363" i="1"/>
  <c r="W363" i="1" s="1"/>
  <c r="V313" i="1"/>
  <c r="W313" i="1" s="1"/>
  <c r="V360" i="1"/>
  <c r="W360" i="1" s="1"/>
  <c r="V452" i="1"/>
  <c r="W452" i="1" s="1"/>
  <c r="V308" i="1"/>
  <c r="W308" i="1" s="1"/>
  <c r="V284" i="1"/>
  <c r="W284" i="1" s="1"/>
  <c r="V365" i="1"/>
  <c r="W365" i="1" s="1"/>
  <c r="V492" i="1"/>
  <c r="W492" i="1" s="1"/>
  <c r="V456" i="1"/>
  <c r="W456" i="1" s="1"/>
  <c r="V325" i="1"/>
  <c r="W325" i="1" s="1"/>
  <c r="V276" i="1"/>
  <c r="W276" i="1" s="1"/>
  <c r="P6" i="1"/>
  <c r="M6" i="1"/>
  <c r="O6" i="1"/>
  <c r="V332" i="1"/>
  <c r="W332" i="1" s="1"/>
  <c r="V293" i="1"/>
  <c r="W293" i="1" s="1"/>
  <c r="V497" i="1"/>
  <c r="W497" i="1" s="1"/>
  <c r="V425" i="1"/>
  <c r="W425" i="1" s="1"/>
  <c r="V513" i="1"/>
  <c r="W513" i="1" s="1"/>
  <c r="V480" i="1"/>
  <c r="W480" i="1" s="1"/>
  <c r="V472" i="1"/>
  <c r="W472" i="1" s="1"/>
  <c r="V307" i="1"/>
  <c r="W307" i="1" s="1"/>
  <c r="V371" i="1"/>
  <c r="W371" i="1" s="1"/>
  <c r="V435" i="1"/>
  <c r="W435" i="1" s="1"/>
  <c r="V499" i="1"/>
  <c r="W499" i="1" s="1"/>
  <c r="V349" i="1"/>
  <c r="W349" i="1" s="1"/>
  <c r="V393" i="1"/>
  <c r="W393" i="1" s="1"/>
  <c r="V457" i="1"/>
  <c r="W457" i="1" s="1"/>
  <c r="V301" i="1"/>
  <c r="W301" i="1" s="1"/>
  <c r="V413" i="1"/>
  <c r="W413" i="1" s="1"/>
  <c r="V297" i="1"/>
  <c r="W297" i="1" s="1"/>
  <c r="V353" i="1"/>
  <c r="W353" i="1" s="1"/>
  <c r="V381" i="1"/>
  <c r="W381" i="1" s="1"/>
  <c r="V397" i="1"/>
  <c r="W397" i="1" s="1"/>
  <c r="V319" i="1"/>
  <c r="W319" i="1" s="1"/>
  <c r="V383" i="1"/>
  <c r="W383" i="1" s="1"/>
  <c r="V447" i="1"/>
  <c r="W447" i="1" s="1"/>
  <c r="V460" i="1"/>
  <c r="W460" i="1" s="1"/>
  <c r="V311" i="1"/>
  <c r="W311" i="1" s="1"/>
  <c r="V439" i="1"/>
  <c r="W439" i="1" s="1"/>
  <c r="V498" i="1"/>
  <c r="W498" i="1" s="1"/>
  <c r="V422" i="1"/>
  <c r="W422" i="1" s="1"/>
  <c r="V272" i="1"/>
  <c r="W272" i="1" s="1"/>
  <c r="V450" i="1"/>
  <c r="W450" i="1" s="1"/>
  <c r="V428" i="1"/>
  <c r="W428" i="1" s="1"/>
  <c r="V470" i="1"/>
  <c r="W470" i="1" s="1"/>
  <c r="V356" i="1"/>
  <c r="W356" i="1" s="1"/>
  <c r="V340" i="1"/>
  <c r="W340" i="1" s="1"/>
  <c r="V440" i="1"/>
  <c r="W440" i="1" s="1"/>
  <c r="V510" i="1"/>
  <c r="W510" i="1" s="1"/>
  <c r="V306" i="1"/>
  <c r="W306" i="1" s="1"/>
  <c r="V275" i="1"/>
  <c r="W275" i="1" s="1"/>
  <c r="V339" i="1"/>
  <c r="W339" i="1" s="1"/>
  <c r="V403" i="1"/>
  <c r="W403" i="1" s="1"/>
  <c r="V467" i="1"/>
  <c r="W467" i="1" s="1"/>
  <c r="V401" i="1"/>
  <c r="W401" i="1" s="1"/>
  <c r="V320" i="1"/>
  <c r="W320" i="1" s="1"/>
  <c r="V477" i="1"/>
  <c r="W477" i="1" s="1"/>
  <c r="V417" i="1"/>
  <c r="W417" i="1" s="1"/>
  <c r="V288" i="1"/>
  <c r="W288" i="1" s="1"/>
  <c r="V429" i="1"/>
  <c r="W429" i="1" s="1"/>
  <c r="V514" i="1"/>
  <c r="W514" i="1" s="1"/>
  <c r="V303" i="1"/>
  <c r="W303" i="1" s="1"/>
  <c r="V367" i="1"/>
  <c r="W367" i="1" s="1"/>
  <c r="V431" i="1"/>
  <c r="W431" i="1" s="1"/>
  <c r="V495" i="1"/>
  <c r="W495" i="1" s="1"/>
  <c r="V300" i="1"/>
  <c r="W300" i="1" s="1"/>
  <c r="V490" i="1"/>
  <c r="W490" i="1" s="1"/>
  <c r="V286" i="1"/>
  <c r="W286" i="1" s="1"/>
  <c r="V402" i="1"/>
  <c r="W402" i="1" s="1"/>
  <c r="V326" i="1"/>
  <c r="W326" i="1" s="1"/>
  <c r="V412" i="1"/>
  <c r="W412" i="1" s="1"/>
  <c r="V512" i="1"/>
  <c r="W512" i="1" s="1"/>
  <c r="V342" i="1"/>
  <c r="W342" i="1" s="1"/>
  <c r="V416" i="1"/>
  <c r="W416" i="1" s="1"/>
  <c r="V317" i="1"/>
  <c r="W317" i="1" s="1"/>
  <c r="V469" i="1"/>
  <c r="W469" i="1" s="1"/>
  <c r="V341" i="1"/>
  <c r="W341" i="1" s="1"/>
  <c r="V290" i="1"/>
  <c r="W290" i="1" s="1"/>
  <c r="V418" i="1"/>
  <c r="W418" i="1" s="1"/>
  <c r="V482" i="1"/>
  <c r="W482" i="1" s="1"/>
  <c r="V271" i="1"/>
  <c r="W271" i="1" s="1"/>
  <c r="V335" i="1"/>
  <c r="W335" i="1" s="1"/>
  <c r="V399" i="1"/>
  <c r="W399" i="1" s="1"/>
  <c r="V463" i="1"/>
  <c r="W463" i="1" s="1"/>
  <c r="V444" i="1"/>
  <c r="W444" i="1" s="1"/>
  <c r="V509" i="1"/>
  <c r="W509" i="1" s="1"/>
  <c r="V384" i="1"/>
  <c r="W384" i="1" s="1"/>
  <c r="V489" i="1"/>
  <c r="W489" i="1" s="1"/>
  <c r="V445" i="1"/>
  <c r="W445" i="1" s="1"/>
  <c r="V504" i="1"/>
  <c r="W504" i="1" s="1"/>
  <c r="V282" i="1"/>
  <c r="W282" i="1" s="1"/>
  <c r="V346" i="1"/>
  <c r="W346" i="1" s="1"/>
  <c r="V327" i="1"/>
  <c r="W327" i="1" s="1"/>
  <c r="V391" i="1"/>
  <c r="W391" i="1" s="1"/>
  <c r="V455" i="1"/>
  <c r="W455" i="1" s="1"/>
  <c r="V270" i="1"/>
  <c r="W270" i="1" s="1"/>
  <c r="V334" i="1"/>
  <c r="W334" i="1" s="1"/>
  <c r="V398" i="1"/>
  <c r="W398" i="1" s="1"/>
  <c r="V462" i="1"/>
  <c r="W462" i="1" s="1"/>
  <c r="V315" i="1"/>
  <c r="W315" i="1" s="1"/>
  <c r="V379" i="1"/>
  <c r="W379" i="1" s="1"/>
  <c r="V443" i="1"/>
  <c r="W443" i="1" s="1"/>
  <c r="V507" i="1"/>
  <c r="W507" i="1" s="1"/>
  <c r="V310" i="1"/>
  <c r="W310" i="1" s="1"/>
  <c r="V374" i="1"/>
  <c r="W374" i="1" s="1"/>
  <c r="V502" i="1"/>
  <c r="W502" i="1" s="1"/>
  <c r="V355" i="1"/>
  <c r="W355" i="1" s="1"/>
  <c r="V419" i="1"/>
  <c r="W419" i="1" s="1"/>
  <c r="V390" i="1"/>
  <c r="W390" i="1" s="1"/>
  <c r="V436" i="1"/>
  <c r="W436" i="1" s="1"/>
  <c r="V15" i="1"/>
  <c r="W15" i="1" s="1"/>
  <c r="V305" i="1"/>
  <c r="W305" i="1" s="1"/>
  <c r="V361" i="1"/>
  <c r="W361" i="1" s="1"/>
  <c r="V330" i="1"/>
  <c r="W330" i="1" s="1"/>
  <c r="V476" i="1"/>
  <c r="W476" i="1" s="1"/>
  <c r="V329" i="1"/>
  <c r="W329" i="1" s="1"/>
  <c r="V277" i="1"/>
  <c r="W277" i="1" s="1"/>
  <c r="V410" i="1"/>
  <c r="W410" i="1" s="1"/>
  <c r="V474" i="1"/>
  <c r="W474" i="1" s="1"/>
  <c r="V438" i="1"/>
  <c r="W438" i="1" s="1"/>
  <c r="V373" i="1"/>
  <c r="W373" i="1" s="1"/>
  <c r="V362" i="1"/>
  <c r="W362" i="1" s="1"/>
  <c r="V279" i="1"/>
  <c r="W279" i="1" s="1"/>
  <c r="V343" i="1"/>
  <c r="W343" i="1" s="1"/>
  <c r="V407" i="1"/>
  <c r="W407" i="1" s="1"/>
  <c r="V471" i="1"/>
  <c r="W471" i="1" s="1"/>
  <c r="V496" i="1"/>
  <c r="W496" i="1" s="1"/>
  <c r="V269" i="1"/>
  <c r="W269" i="1" s="1"/>
  <c r="V350" i="1"/>
  <c r="W350" i="1" s="1"/>
  <c r="V338" i="1"/>
  <c r="W338" i="1" s="1"/>
  <c r="V298" i="1"/>
  <c r="W298" i="1" s="1"/>
  <c r="V465" i="1"/>
  <c r="W465" i="1" s="1"/>
  <c r="V481" i="1"/>
  <c r="W481" i="1" s="1"/>
  <c r="V493" i="1"/>
  <c r="W493" i="1" s="1"/>
  <c r="V354" i="1"/>
  <c r="W354" i="1" s="1"/>
  <c r="V323" i="1"/>
  <c r="W323" i="1" s="1"/>
  <c r="V387" i="1"/>
  <c r="W387" i="1" s="1"/>
  <c r="V451" i="1"/>
  <c r="W451" i="1" s="1"/>
  <c r="V515" i="1"/>
  <c r="W515" i="1" s="1"/>
  <c r="V484" i="1"/>
  <c r="W484" i="1" s="1"/>
  <c r="V441" i="1"/>
  <c r="W441" i="1" s="1"/>
  <c r="V505" i="1"/>
  <c r="W505" i="1" s="1"/>
  <c r="V377" i="1"/>
  <c r="W377" i="1" s="1"/>
  <c r="V433" i="1"/>
  <c r="W433" i="1" s="1"/>
  <c r="V285" i="1"/>
  <c r="W285" i="1" s="1"/>
  <c r="V408" i="1"/>
  <c r="W408" i="1" s="1"/>
  <c r="V266" i="1"/>
  <c r="W266" i="1" s="1"/>
  <c r="V458" i="1"/>
  <c r="W458" i="1" s="1"/>
  <c r="V382" i="1"/>
  <c r="W382" i="1" s="1"/>
  <c r="V446" i="1"/>
  <c r="W446" i="1" s="1"/>
  <c r="V370" i="1"/>
  <c r="W370" i="1" s="1"/>
  <c r="V287" i="1"/>
  <c r="W287" i="1" s="1"/>
  <c r="V351" i="1"/>
  <c r="W351" i="1" s="1"/>
  <c r="V415" i="1"/>
  <c r="W415" i="1" s="1"/>
  <c r="V479" i="1"/>
  <c r="W479" i="1" s="1"/>
  <c r="V294" i="1"/>
  <c r="W294" i="1" s="1"/>
  <c r="V396" i="1"/>
  <c r="W396" i="1" s="1"/>
  <c r="V348" i="1"/>
  <c r="W348" i="1" s="1"/>
  <c r="V414" i="1"/>
  <c r="W414" i="1" s="1"/>
  <c r="V278" i="1"/>
  <c r="W278" i="1" s="1"/>
  <c r="V385" i="1"/>
  <c r="W385" i="1" s="1"/>
  <c r="V281" i="1"/>
  <c r="W281" i="1" s="1"/>
  <c r="V321" i="1"/>
  <c r="W321" i="1" s="1"/>
  <c r="V378" i="1"/>
  <c r="W378" i="1" s="1"/>
  <c r="V359" i="1"/>
  <c r="W359" i="1" s="1"/>
  <c r="V423" i="1"/>
  <c r="W423" i="1" s="1"/>
  <c r="V487" i="1"/>
  <c r="W487" i="1" s="1"/>
  <c r="V302" i="1"/>
  <c r="W302" i="1" s="1"/>
  <c r="V366" i="1"/>
  <c r="W366" i="1" s="1"/>
  <c r="V430" i="1"/>
  <c r="W430" i="1" s="1"/>
  <c r="V494" i="1"/>
  <c r="W494" i="1" s="1"/>
  <c r="V283" i="1"/>
  <c r="W283" i="1" s="1"/>
  <c r="V347" i="1"/>
  <c r="W347" i="1" s="1"/>
  <c r="V475" i="1"/>
  <c r="W475" i="1" s="1"/>
  <c r="V364" i="1"/>
  <c r="W364" i="1" s="1"/>
  <c r="V468" i="1"/>
  <c r="W468" i="1" s="1"/>
  <c r="V316" i="1"/>
  <c r="W316" i="1" s="1"/>
  <c r="V409" i="1"/>
  <c r="W409" i="1" s="1"/>
  <c r="V328" i="1"/>
  <c r="W328" i="1" s="1"/>
  <c r="V485" i="1"/>
  <c r="W485" i="1" s="1"/>
  <c r="V314" i="1"/>
  <c r="W314" i="1" s="1"/>
  <c r="V506" i="1"/>
  <c r="W506" i="1" s="1"/>
  <c r="V295" i="1"/>
  <c r="W295" i="1" s="1"/>
  <c r="V421" i="1"/>
  <c r="W421" i="1" s="1"/>
  <c r="V449" i="1"/>
  <c r="W449" i="1" s="1"/>
  <c r="V352" i="1"/>
  <c r="W352" i="1" s="1"/>
  <c r="V280" i="1"/>
  <c r="W280" i="1" s="1"/>
  <c r="V304" i="1"/>
  <c r="W304" i="1" s="1"/>
  <c r="V461" i="1"/>
  <c r="W461" i="1" s="1"/>
  <c r="V333" i="1"/>
  <c r="W333" i="1" s="1"/>
  <c r="V388" i="1"/>
  <c r="W388" i="1" s="1"/>
  <c r="V268" i="1"/>
  <c r="W268" i="1" s="1"/>
  <c r="V473" i="1"/>
  <c r="W473" i="1" s="1"/>
  <c r="V345" i="1"/>
  <c r="W345" i="1" s="1"/>
  <c r="V357" i="1"/>
  <c r="W357" i="1" s="1"/>
  <c r="V273" i="1"/>
  <c r="W273" i="1" s="1"/>
  <c r="V376" i="1"/>
  <c r="W376" i="1" s="1"/>
  <c r="V400" i="1"/>
  <c r="W400" i="1" s="1"/>
  <c r="V404" i="1"/>
  <c r="W404" i="1" s="1"/>
  <c r="V508" i="1"/>
  <c r="W508" i="1" s="1"/>
  <c r="V442" i="1"/>
  <c r="W442" i="1" s="1"/>
  <c r="V437" i="1"/>
  <c r="W437" i="1" s="1"/>
  <c r="V405" i="1"/>
  <c r="W405" i="1" s="1"/>
  <c r="V386" i="1"/>
  <c r="W386" i="1" s="1"/>
  <c r="V372" i="1"/>
  <c r="W372" i="1" s="1"/>
  <c r="V500" i="1"/>
  <c r="W500" i="1" s="1"/>
  <c r="V511" i="1"/>
  <c r="W511" i="1" s="1"/>
  <c r="V464" i="1"/>
  <c r="W464" i="1" s="1"/>
  <c r="V411" i="1"/>
  <c r="W411" i="1" s="1"/>
  <c r="T13" i="1"/>
  <c r="V420" i="1"/>
  <c r="W420" i="1" s="1"/>
  <c r="V375" i="1"/>
  <c r="W375" i="1" s="1"/>
  <c r="V389" i="1"/>
  <c r="W389" i="1" s="1"/>
  <c r="V483" i="1"/>
  <c r="W483" i="1" s="1"/>
  <c r="V488" i="1"/>
  <c r="W488" i="1" s="1"/>
  <c r="V292" i="1"/>
  <c r="W292" i="1" s="1"/>
  <c r="V486" i="1"/>
  <c r="W486" i="1" s="1"/>
  <c r="V368" i="1"/>
  <c r="W368" i="1" s="1"/>
  <c r="V503" i="1"/>
  <c r="W503" i="1" s="1"/>
  <c r="V291" i="1"/>
  <c r="W291" i="1" s="1"/>
  <c r="V453" i="1"/>
  <c r="W453" i="1" s="1"/>
  <c r="V394" i="1"/>
  <c r="W394" i="1" s="1"/>
  <c r="V337" i="1"/>
  <c r="W337" i="1" s="1"/>
  <c r="V454" i="1"/>
  <c r="W454" i="1" s="1"/>
  <c r="V336" i="1"/>
  <c r="W336" i="1" s="1"/>
  <c r="F16" i="1"/>
  <c r="U16" i="1" s="1"/>
  <c r="G16" i="1"/>
  <c r="I16" i="1"/>
  <c r="C18" i="1"/>
  <c r="E17" i="1"/>
  <c r="V16" i="1" l="1"/>
  <c r="W16" i="1" s="1"/>
  <c r="J17" i="1"/>
  <c r="I17" i="1"/>
  <c r="C19" i="1"/>
  <c r="E18" i="1"/>
  <c r="H17" i="1"/>
  <c r="G17" i="1"/>
  <c r="U17" i="1" s="1"/>
  <c r="V17" i="1" l="1"/>
  <c r="W17" i="1" s="1"/>
  <c r="J18" i="1"/>
  <c r="I18" i="1"/>
  <c r="C20" i="1"/>
  <c r="E19" i="1"/>
  <c r="F18" i="1"/>
  <c r="H18" i="1"/>
  <c r="G18" i="1"/>
  <c r="U18" i="1" l="1"/>
  <c r="V18" i="1"/>
  <c r="W18" i="1" s="1"/>
  <c r="J19" i="1"/>
  <c r="I19" i="1"/>
  <c r="C21" i="1"/>
  <c r="E20" i="1"/>
  <c r="F19" i="1"/>
  <c r="G19" i="1"/>
  <c r="H19" i="1"/>
  <c r="U19" i="1" l="1"/>
  <c r="V19" i="1"/>
  <c r="W19" i="1" s="1"/>
  <c r="J20" i="1"/>
  <c r="I20" i="1"/>
  <c r="C22" i="1"/>
  <c r="E21" i="1"/>
  <c r="F20" i="1"/>
  <c r="U20" i="1" s="1"/>
  <c r="H20" i="1"/>
  <c r="G20" i="1"/>
  <c r="V20" i="1" l="1"/>
  <c r="W20" i="1" s="1"/>
  <c r="J21" i="1"/>
  <c r="I21" i="1"/>
  <c r="G21" i="1"/>
  <c r="H21" i="1"/>
  <c r="F21" i="1"/>
  <c r="C23" i="1"/>
  <c r="E22" i="1"/>
  <c r="U21" i="1" l="1"/>
  <c r="V21" i="1" s="1"/>
  <c r="W21" i="1" s="1"/>
  <c r="J22" i="1"/>
  <c r="I22" i="1"/>
  <c r="E23" i="1"/>
  <c r="C24" i="1"/>
  <c r="F22" i="1"/>
  <c r="H22" i="1"/>
  <c r="G22" i="1"/>
  <c r="U22" i="1" l="1"/>
  <c r="V22" i="1" s="1"/>
  <c r="W22" i="1" s="1"/>
  <c r="J23" i="1"/>
  <c r="I23" i="1"/>
  <c r="E24" i="1"/>
  <c r="C25" i="1"/>
  <c r="G23" i="1"/>
  <c r="F23" i="1"/>
  <c r="U23" i="1" s="1"/>
  <c r="H23" i="1"/>
  <c r="V23" i="1" l="1"/>
  <c r="W23" i="1" s="1"/>
  <c r="J24" i="1"/>
  <c r="I24" i="1"/>
  <c r="E25" i="1"/>
  <c r="C26" i="1"/>
  <c r="G24" i="1"/>
  <c r="H24" i="1"/>
  <c r="F24" i="1"/>
  <c r="U24" i="1" s="1"/>
  <c r="V24" i="1" l="1"/>
  <c r="W24" i="1" s="1"/>
  <c r="J25" i="1"/>
  <c r="I25" i="1"/>
  <c r="F25" i="1"/>
  <c r="U25" i="1" s="1"/>
  <c r="G25" i="1"/>
  <c r="H25" i="1"/>
  <c r="E26" i="1"/>
  <c r="C27" i="1"/>
  <c r="V25" i="1" l="1"/>
  <c r="W25" i="1" s="1"/>
  <c r="J26" i="1"/>
  <c r="I26" i="1"/>
  <c r="C28" i="1"/>
  <c r="E27" i="1"/>
  <c r="F26" i="1"/>
  <c r="H26" i="1"/>
  <c r="G26" i="1"/>
  <c r="U26" i="1" l="1"/>
  <c r="V26" i="1" s="1"/>
  <c r="W26" i="1" s="1"/>
  <c r="J27" i="1"/>
  <c r="I27" i="1"/>
  <c r="F27" i="1"/>
  <c r="H27" i="1"/>
  <c r="G27" i="1"/>
  <c r="E28" i="1"/>
  <c r="C29" i="1"/>
  <c r="U27" i="1" l="1"/>
  <c r="V27" i="1" s="1"/>
  <c r="W27" i="1" s="1"/>
  <c r="J28" i="1"/>
  <c r="I28" i="1"/>
  <c r="E29" i="1"/>
  <c r="C30" i="1"/>
  <c r="F28" i="1"/>
  <c r="U28" i="1" s="1"/>
  <c r="H28" i="1"/>
  <c r="G28" i="1"/>
  <c r="V28" i="1" l="1"/>
  <c r="W28" i="1" s="1"/>
  <c r="J29" i="1"/>
  <c r="I29" i="1"/>
  <c r="G29" i="1"/>
  <c r="H29" i="1"/>
  <c r="F29" i="1"/>
  <c r="C31" i="1"/>
  <c r="E30" i="1"/>
  <c r="U29" i="1" l="1"/>
  <c r="V29" i="1" s="1"/>
  <c r="W29" i="1" s="1"/>
  <c r="J30" i="1"/>
  <c r="I30" i="1"/>
  <c r="F30" i="1"/>
  <c r="G30" i="1"/>
  <c r="H30" i="1"/>
  <c r="C32" i="1"/>
  <c r="E31" i="1"/>
  <c r="U30" i="1" l="1"/>
  <c r="V30" i="1"/>
  <c r="W30" i="1" s="1"/>
  <c r="J31" i="1"/>
  <c r="I31" i="1"/>
  <c r="C33" i="1"/>
  <c r="E32" i="1"/>
  <c r="H31" i="1"/>
  <c r="F31" i="1"/>
  <c r="U31" i="1" s="1"/>
  <c r="G31" i="1"/>
  <c r="V31" i="1" l="1"/>
  <c r="W31" i="1" s="1"/>
  <c r="J32" i="1"/>
  <c r="I32" i="1"/>
  <c r="G32" i="1"/>
  <c r="H32" i="1"/>
  <c r="F32" i="1"/>
  <c r="E33" i="1"/>
  <c r="C34" i="1"/>
  <c r="U32" i="1" l="1"/>
  <c r="V32" i="1" s="1"/>
  <c r="W32" i="1" s="1"/>
  <c r="J33" i="1"/>
  <c r="I33" i="1"/>
  <c r="E34" i="1"/>
  <c r="C35" i="1"/>
  <c r="F33" i="1"/>
  <c r="G33" i="1"/>
  <c r="H33" i="1"/>
  <c r="U33" i="1" l="1"/>
  <c r="V33" i="1" s="1"/>
  <c r="W33" i="1" s="1"/>
  <c r="J34" i="1"/>
  <c r="I34" i="1"/>
  <c r="E35" i="1"/>
  <c r="C36" i="1"/>
  <c r="F34" i="1"/>
  <c r="H34" i="1"/>
  <c r="G34" i="1"/>
  <c r="U34" i="1" l="1"/>
  <c r="V34" i="1" s="1"/>
  <c r="W34" i="1" s="1"/>
  <c r="J35" i="1"/>
  <c r="I35" i="1"/>
  <c r="C37" i="1"/>
  <c r="E36" i="1"/>
  <c r="H35" i="1"/>
  <c r="F35" i="1"/>
  <c r="G35" i="1"/>
  <c r="U35" i="1" l="1"/>
  <c r="V35" i="1"/>
  <c r="W35" i="1" s="1"/>
  <c r="J36" i="1"/>
  <c r="I36" i="1"/>
  <c r="C38" i="1"/>
  <c r="E37" i="1"/>
  <c r="H36" i="1"/>
  <c r="G36" i="1"/>
  <c r="F36" i="1"/>
  <c r="U36" i="1" l="1"/>
  <c r="V36" i="1" s="1"/>
  <c r="W36" i="1" s="1"/>
  <c r="J37" i="1"/>
  <c r="I37" i="1"/>
  <c r="F37" i="1"/>
  <c r="H37" i="1"/>
  <c r="G37" i="1"/>
  <c r="C39" i="1"/>
  <c r="E38" i="1"/>
  <c r="U37" i="1" l="1"/>
  <c r="V37" i="1" s="1"/>
  <c r="W37" i="1" s="1"/>
  <c r="J38" i="1"/>
  <c r="I38" i="1"/>
  <c r="F38" i="1"/>
  <c r="U38" i="1" s="1"/>
  <c r="H38" i="1"/>
  <c r="G38" i="1"/>
  <c r="E39" i="1"/>
  <c r="C40" i="1"/>
  <c r="V38" i="1" l="1"/>
  <c r="W38" i="1" s="1"/>
  <c r="J39" i="1"/>
  <c r="I39" i="1"/>
  <c r="H39" i="1"/>
  <c r="G39" i="1"/>
  <c r="F39" i="1"/>
  <c r="C41" i="1"/>
  <c r="E40" i="1"/>
  <c r="U39" i="1" l="1"/>
  <c r="V39" i="1" s="1"/>
  <c r="W39" i="1" s="1"/>
  <c r="J40" i="1"/>
  <c r="I40" i="1"/>
  <c r="C42" i="1"/>
  <c r="E41" i="1"/>
  <c r="F40" i="1"/>
  <c r="H40" i="1"/>
  <c r="G40" i="1"/>
  <c r="U40" i="1" l="1"/>
  <c r="V40" i="1"/>
  <c r="W40" i="1" s="1"/>
  <c r="J41" i="1"/>
  <c r="I41" i="1"/>
  <c r="E42" i="1"/>
  <c r="C43" i="1"/>
  <c r="H41" i="1"/>
  <c r="F41" i="1"/>
  <c r="U41" i="1" s="1"/>
  <c r="G41" i="1"/>
  <c r="V41" i="1" l="1"/>
  <c r="W41" i="1" s="1"/>
  <c r="J42" i="1"/>
  <c r="I42" i="1"/>
  <c r="E43" i="1"/>
  <c r="C44" i="1"/>
  <c r="F42" i="1"/>
  <c r="H42" i="1"/>
  <c r="G42" i="1"/>
  <c r="U42" i="1" l="1"/>
  <c r="V42" i="1"/>
  <c r="W42" i="1" s="1"/>
  <c r="J43" i="1"/>
  <c r="I43" i="1"/>
  <c r="F43" i="1"/>
  <c r="H43" i="1"/>
  <c r="G43" i="1"/>
  <c r="E44" i="1"/>
  <c r="C45" i="1"/>
  <c r="U43" i="1" l="1"/>
  <c r="V43" i="1" s="1"/>
  <c r="W43" i="1" s="1"/>
  <c r="J44" i="1"/>
  <c r="I44" i="1"/>
  <c r="C46" i="1"/>
  <c r="E45" i="1"/>
  <c r="H44" i="1"/>
  <c r="G44" i="1"/>
  <c r="F44" i="1"/>
  <c r="U44" i="1" l="1"/>
  <c r="V44" i="1"/>
  <c r="W44" i="1" s="1"/>
  <c r="J45" i="1"/>
  <c r="I45" i="1"/>
  <c r="C47" i="1"/>
  <c r="E46" i="1"/>
  <c r="F45" i="1"/>
  <c r="G45" i="1"/>
  <c r="H45" i="1"/>
  <c r="U45" i="1" l="1"/>
  <c r="V45" i="1"/>
  <c r="W45" i="1" s="1"/>
  <c r="J46" i="1"/>
  <c r="I46" i="1"/>
  <c r="E47" i="1"/>
  <c r="C48" i="1"/>
  <c r="F46" i="1"/>
  <c r="H46" i="1"/>
  <c r="G46" i="1"/>
  <c r="U46" i="1" l="1"/>
  <c r="V46" i="1"/>
  <c r="W46" i="1" s="1"/>
  <c r="J47" i="1"/>
  <c r="I47" i="1"/>
  <c r="E48" i="1"/>
  <c r="C49" i="1"/>
  <c r="G47" i="1"/>
  <c r="F47" i="1"/>
  <c r="U47" i="1" s="1"/>
  <c r="H47" i="1"/>
  <c r="V47" i="1" l="1"/>
  <c r="W47" i="1" s="1"/>
  <c r="J48" i="1"/>
  <c r="I48" i="1"/>
  <c r="F48" i="1"/>
  <c r="U48" i="1" s="1"/>
  <c r="H48" i="1"/>
  <c r="G48" i="1"/>
  <c r="E49" i="1"/>
  <c r="C50" i="1"/>
  <c r="V48" i="1" l="1"/>
  <c r="W48" i="1" s="1"/>
  <c r="J49" i="1"/>
  <c r="I49" i="1"/>
  <c r="F49" i="1"/>
  <c r="U49" i="1" s="1"/>
  <c r="H49" i="1"/>
  <c r="G49" i="1"/>
  <c r="E50" i="1"/>
  <c r="C51" i="1"/>
  <c r="V49" i="1" l="1"/>
  <c r="W49" i="1" s="1"/>
  <c r="J50" i="1"/>
  <c r="I50" i="1"/>
  <c r="E51" i="1"/>
  <c r="C52" i="1"/>
  <c r="G50" i="1"/>
  <c r="H50" i="1"/>
  <c r="F50" i="1"/>
  <c r="U50" i="1" s="1"/>
  <c r="V50" i="1" l="1"/>
  <c r="W50" i="1" s="1"/>
  <c r="J51" i="1"/>
  <c r="I51" i="1"/>
  <c r="C53" i="1"/>
  <c r="E52" i="1"/>
  <c r="H51" i="1"/>
  <c r="F51" i="1"/>
  <c r="G51" i="1"/>
  <c r="U51" i="1" l="1"/>
  <c r="V51" i="1"/>
  <c r="W51" i="1" s="1"/>
  <c r="J52" i="1"/>
  <c r="I52" i="1"/>
  <c r="F52" i="1"/>
  <c r="H52" i="1"/>
  <c r="G52" i="1"/>
  <c r="C54" i="1"/>
  <c r="E53" i="1"/>
  <c r="U52" i="1" l="1"/>
  <c r="V52" i="1"/>
  <c r="W52" i="1" s="1"/>
  <c r="J53" i="1"/>
  <c r="I53" i="1"/>
  <c r="E54" i="1"/>
  <c r="C55" i="1"/>
  <c r="H53" i="1"/>
  <c r="F53" i="1"/>
  <c r="U53" i="1" s="1"/>
  <c r="G53" i="1"/>
  <c r="V53" i="1" l="1"/>
  <c r="W53" i="1" s="1"/>
  <c r="J54" i="1"/>
  <c r="I54" i="1"/>
  <c r="H54" i="1"/>
  <c r="F54" i="1"/>
  <c r="G54" i="1"/>
  <c r="E55" i="1"/>
  <c r="C56" i="1"/>
  <c r="U54" i="1" l="1"/>
  <c r="V54" i="1"/>
  <c r="W54" i="1" s="1"/>
  <c r="J55" i="1"/>
  <c r="I55" i="1"/>
  <c r="E56" i="1"/>
  <c r="C57" i="1"/>
  <c r="F55" i="1"/>
  <c r="U55" i="1" s="1"/>
  <c r="G55" i="1"/>
  <c r="H55" i="1"/>
  <c r="V55" i="1" l="1"/>
  <c r="W55" i="1" s="1"/>
  <c r="J56" i="1"/>
  <c r="I56" i="1"/>
  <c r="G56" i="1"/>
  <c r="H56" i="1"/>
  <c r="F56" i="1"/>
  <c r="U56" i="1" s="1"/>
  <c r="C58" i="1"/>
  <c r="E57" i="1"/>
  <c r="V56" i="1" l="1"/>
  <c r="W56" i="1" s="1"/>
  <c r="J57" i="1"/>
  <c r="I57" i="1"/>
  <c r="F57" i="1"/>
  <c r="U57" i="1" s="1"/>
  <c r="H57" i="1"/>
  <c r="G57" i="1"/>
  <c r="E58" i="1"/>
  <c r="C59" i="1"/>
  <c r="V57" i="1" l="1"/>
  <c r="W57" i="1" s="1"/>
  <c r="J58" i="1"/>
  <c r="I58" i="1"/>
  <c r="E59" i="1"/>
  <c r="C60" i="1"/>
  <c r="F58" i="1"/>
  <c r="G58" i="1"/>
  <c r="H58" i="1"/>
  <c r="U58" i="1" l="1"/>
  <c r="V58" i="1"/>
  <c r="W58" i="1" s="1"/>
  <c r="J59" i="1"/>
  <c r="I59" i="1"/>
  <c r="C61" i="1"/>
  <c r="E60" i="1"/>
  <c r="G59" i="1"/>
  <c r="H59" i="1"/>
  <c r="F59" i="1"/>
  <c r="U59" i="1" l="1"/>
  <c r="V59" i="1"/>
  <c r="W59" i="1" s="1"/>
  <c r="J60" i="1"/>
  <c r="I60" i="1"/>
  <c r="F60" i="1"/>
  <c r="G60" i="1"/>
  <c r="H60" i="1"/>
  <c r="E61" i="1"/>
  <c r="C62" i="1"/>
  <c r="U60" i="1" l="1"/>
  <c r="V60" i="1" s="1"/>
  <c r="W60" i="1" s="1"/>
  <c r="J61" i="1"/>
  <c r="I61" i="1"/>
  <c r="E62" i="1"/>
  <c r="C63" i="1"/>
  <c r="G61" i="1"/>
  <c r="H61" i="1"/>
  <c r="F61" i="1"/>
  <c r="U61" i="1" s="1"/>
  <c r="V61" i="1" l="1"/>
  <c r="W61" i="1" s="1"/>
  <c r="J62" i="1"/>
  <c r="I62" i="1"/>
  <c r="C64" i="1"/>
  <c r="E63" i="1"/>
  <c r="F62" i="1"/>
  <c r="H62" i="1"/>
  <c r="G62" i="1"/>
  <c r="U62" i="1" l="1"/>
  <c r="V62" i="1"/>
  <c r="W62" i="1" s="1"/>
  <c r="J63" i="1"/>
  <c r="I63" i="1"/>
  <c r="C65" i="1"/>
  <c r="E64" i="1"/>
  <c r="H63" i="1"/>
  <c r="F63" i="1"/>
  <c r="U63" i="1" s="1"/>
  <c r="G63" i="1"/>
  <c r="V63" i="1" l="1"/>
  <c r="W63" i="1" s="1"/>
  <c r="J64" i="1"/>
  <c r="I64" i="1"/>
  <c r="E65" i="1"/>
  <c r="C66" i="1"/>
  <c r="G64" i="1"/>
  <c r="F64" i="1"/>
  <c r="H64" i="1"/>
  <c r="U64" i="1" l="1"/>
  <c r="V64" i="1"/>
  <c r="W64" i="1" s="1"/>
  <c r="J65" i="1"/>
  <c r="I65" i="1"/>
  <c r="H65" i="1"/>
  <c r="G65" i="1"/>
  <c r="F65" i="1"/>
  <c r="C67" i="1"/>
  <c r="E66" i="1"/>
  <c r="U65" i="1" l="1"/>
  <c r="V65" i="1"/>
  <c r="W65" i="1" s="1"/>
  <c r="J66" i="1"/>
  <c r="I66" i="1"/>
  <c r="E67" i="1"/>
  <c r="C68" i="1"/>
  <c r="G66" i="1"/>
  <c r="H66" i="1"/>
  <c r="F66" i="1"/>
  <c r="U66" i="1" l="1"/>
  <c r="V66" i="1"/>
  <c r="W66" i="1" s="1"/>
  <c r="J67" i="1"/>
  <c r="I67" i="1"/>
  <c r="E68" i="1"/>
  <c r="C69" i="1"/>
  <c r="G67" i="1"/>
  <c r="H67" i="1"/>
  <c r="F67" i="1"/>
  <c r="U67" i="1" l="1"/>
  <c r="V67" i="1" s="1"/>
  <c r="W67" i="1" s="1"/>
  <c r="J68" i="1"/>
  <c r="I68" i="1"/>
  <c r="G68" i="1"/>
  <c r="F68" i="1"/>
  <c r="H68" i="1"/>
  <c r="E69" i="1"/>
  <c r="C70" i="1"/>
  <c r="U68" i="1" l="1"/>
  <c r="V68" i="1"/>
  <c r="W68" i="1" s="1"/>
  <c r="J69" i="1"/>
  <c r="I69" i="1"/>
  <c r="E70" i="1"/>
  <c r="C71" i="1"/>
  <c r="H69" i="1"/>
  <c r="F69" i="1"/>
  <c r="U69" i="1" s="1"/>
  <c r="G69" i="1"/>
  <c r="V69" i="1" l="1"/>
  <c r="W69" i="1" s="1"/>
  <c r="J70" i="1"/>
  <c r="I70" i="1"/>
  <c r="G70" i="1"/>
  <c r="F70" i="1"/>
  <c r="H70" i="1"/>
  <c r="C72" i="1"/>
  <c r="E71" i="1"/>
  <c r="U70" i="1" l="1"/>
  <c r="V70" i="1"/>
  <c r="W70" i="1" s="1"/>
  <c r="J71" i="1"/>
  <c r="I71" i="1"/>
  <c r="F71" i="1"/>
  <c r="G71" i="1"/>
  <c r="H71" i="1"/>
  <c r="E72" i="1"/>
  <c r="C73" i="1"/>
  <c r="U71" i="1" l="1"/>
  <c r="V71" i="1"/>
  <c r="W71" i="1" s="1"/>
  <c r="J72" i="1"/>
  <c r="I72" i="1"/>
  <c r="C74" i="1"/>
  <c r="E73" i="1"/>
  <c r="H72" i="1"/>
  <c r="G72" i="1"/>
  <c r="F72" i="1"/>
  <c r="U72" i="1" l="1"/>
  <c r="V72" i="1" s="1"/>
  <c r="W72" i="1" s="1"/>
  <c r="J73" i="1"/>
  <c r="I73" i="1"/>
  <c r="H73" i="1"/>
  <c r="G73" i="1"/>
  <c r="F73" i="1"/>
  <c r="C75" i="1"/>
  <c r="E74" i="1"/>
  <c r="U73" i="1" l="1"/>
  <c r="V73" i="1" s="1"/>
  <c r="W73" i="1" s="1"/>
  <c r="J74" i="1"/>
  <c r="I74" i="1"/>
  <c r="H74" i="1"/>
  <c r="F74" i="1"/>
  <c r="G74" i="1"/>
  <c r="E75" i="1"/>
  <c r="C76" i="1"/>
  <c r="U74" i="1" l="1"/>
  <c r="V74" i="1" s="1"/>
  <c r="W74" i="1" s="1"/>
  <c r="J75" i="1"/>
  <c r="I75" i="1"/>
  <c r="C77" i="1"/>
  <c r="E76" i="1"/>
  <c r="G75" i="1"/>
  <c r="F75" i="1"/>
  <c r="U75" i="1" s="1"/>
  <c r="H75" i="1"/>
  <c r="V75" i="1" l="1"/>
  <c r="W75" i="1" s="1"/>
  <c r="J76" i="1"/>
  <c r="I76" i="1"/>
  <c r="G76" i="1"/>
  <c r="H76" i="1"/>
  <c r="F76" i="1"/>
  <c r="E77" i="1"/>
  <c r="C78" i="1"/>
  <c r="U76" i="1" l="1"/>
  <c r="V76" i="1"/>
  <c r="W76" i="1" s="1"/>
  <c r="J77" i="1"/>
  <c r="I77" i="1"/>
  <c r="E78" i="1"/>
  <c r="C79" i="1"/>
  <c r="H77" i="1"/>
  <c r="G77" i="1"/>
  <c r="F77" i="1"/>
  <c r="U77" i="1" l="1"/>
  <c r="V77" i="1"/>
  <c r="W77" i="1" s="1"/>
  <c r="J78" i="1"/>
  <c r="I78" i="1"/>
  <c r="C80" i="1"/>
  <c r="E79" i="1"/>
  <c r="H78" i="1"/>
  <c r="F78" i="1"/>
  <c r="U78" i="1" s="1"/>
  <c r="G78" i="1"/>
  <c r="V78" i="1" l="1"/>
  <c r="W78" i="1" s="1"/>
  <c r="J79" i="1"/>
  <c r="I79" i="1"/>
  <c r="H79" i="1"/>
  <c r="F79" i="1"/>
  <c r="G79" i="1"/>
  <c r="C81" i="1"/>
  <c r="E80" i="1"/>
  <c r="U79" i="1" l="1"/>
  <c r="V79" i="1" s="1"/>
  <c r="W79" i="1" s="1"/>
  <c r="J80" i="1"/>
  <c r="I80" i="1"/>
  <c r="F80" i="1"/>
  <c r="H80" i="1"/>
  <c r="G80" i="1"/>
  <c r="E81" i="1"/>
  <c r="C82" i="1"/>
  <c r="U80" i="1" l="1"/>
  <c r="V80" i="1"/>
  <c r="W80" i="1" s="1"/>
  <c r="J81" i="1"/>
  <c r="I81" i="1"/>
  <c r="E82" i="1"/>
  <c r="C83" i="1"/>
  <c r="G81" i="1"/>
  <c r="F81" i="1"/>
  <c r="U81" i="1" s="1"/>
  <c r="H81" i="1"/>
  <c r="V81" i="1" l="1"/>
  <c r="W81" i="1" s="1"/>
  <c r="J82" i="1"/>
  <c r="I82" i="1"/>
  <c r="E83" i="1"/>
  <c r="C84" i="1"/>
  <c r="F82" i="1"/>
  <c r="G82" i="1"/>
  <c r="H82" i="1"/>
  <c r="U82" i="1" l="1"/>
  <c r="V82" i="1"/>
  <c r="W82" i="1" s="1"/>
  <c r="J83" i="1"/>
  <c r="I83" i="1"/>
  <c r="C85" i="1"/>
  <c r="E84" i="1"/>
  <c r="H83" i="1"/>
  <c r="F83" i="1"/>
  <c r="U83" i="1" s="1"/>
  <c r="G83" i="1"/>
  <c r="V83" i="1" l="1"/>
  <c r="W83" i="1" s="1"/>
  <c r="J84" i="1"/>
  <c r="I84" i="1"/>
  <c r="E85" i="1"/>
  <c r="C86" i="1"/>
  <c r="H84" i="1"/>
  <c r="G84" i="1"/>
  <c r="F84" i="1"/>
  <c r="U84" i="1" s="1"/>
  <c r="V84" i="1" l="1"/>
  <c r="W84" i="1" s="1"/>
  <c r="J85" i="1"/>
  <c r="I85" i="1"/>
  <c r="C87" i="1"/>
  <c r="E86" i="1"/>
  <c r="G85" i="1"/>
  <c r="H85" i="1"/>
  <c r="F85" i="1"/>
  <c r="U85" i="1" s="1"/>
  <c r="V85" i="1" l="1"/>
  <c r="W85" i="1" s="1"/>
  <c r="J86" i="1"/>
  <c r="I86" i="1"/>
  <c r="E87" i="1"/>
  <c r="C88" i="1"/>
  <c r="F86" i="1"/>
  <c r="H86" i="1"/>
  <c r="G86" i="1"/>
  <c r="U86" i="1" l="1"/>
  <c r="V86" i="1"/>
  <c r="W86" i="1" s="1"/>
  <c r="J87" i="1"/>
  <c r="I87" i="1"/>
  <c r="E88" i="1"/>
  <c r="C89" i="1"/>
  <c r="G87" i="1"/>
  <c r="H87" i="1"/>
  <c r="F87" i="1"/>
  <c r="U87" i="1" l="1"/>
  <c r="V87" i="1"/>
  <c r="W87" i="1" s="1"/>
  <c r="J88" i="1"/>
  <c r="I88" i="1"/>
  <c r="E89" i="1"/>
  <c r="C90" i="1"/>
  <c r="F88" i="1"/>
  <c r="H88" i="1"/>
  <c r="G88" i="1"/>
  <c r="U88" i="1" l="1"/>
  <c r="V88" i="1"/>
  <c r="W88" i="1" s="1"/>
  <c r="J89" i="1"/>
  <c r="I89" i="1"/>
  <c r="E90" i="1"/>
  <c r="C91" i="1"/>
  <c r="F89" i="1"/>
  <c r="U89" i="1" s="1"/>
  <c r="G89" i="1"/>
  <c r="H89" i="1"/>
  <c r="V89" i="1" l="1"/>
  <c r="W89" i="1" s="1"/>
  <c r="J90" i="1"/>
  <c r="I90" i="1"/>
  <c r="E91" i="1"/>
  <c r="C92" i="1"/>
  <c r="H90" i="1"/>
  <c r="G90" i="1"/>
  <c r="F90" i="1"/>
  <c r="U90" i="1" s="1"/>
  <c r="V90" i="1" l="1"/>
  <c r="W90" i="1" s="1"/>
  <c r="J91" i="1"/>
  <c r="I91" i="1"/>
  <c r="E92" i="1"/>
  <c r="C93" i="1"/>
  <c r="F91" i="1"/>
  <c r="H91" i="1"/>
  <c r="G91" i="1"/>
  <c r="U91" i="1" l="1"/>
  <c r="V91" i="1" s="1"/>
  <c r="W91" i="1" s="1"/>
  <c r="J92" i="1"/>
  <c r="I92" i="1"/>
  <c r="E93" i="1"/>
  <c r="C94" i="1"/>
  <c r="G92" i="1"/>
  <c r="F92" i="1"/>
  <c r="H92" i="1"/>
  <c r="U92" i="1" l="1"/>
  <c r="V92" i="1"/>
  <c r="W92" i="1" s="1"/>
  <c r="J93" i="1"/>
  <c r="I93" i="1"/>
  <c r="H93" i="1"/>
  <c r="G93" i="1"/>
  <c r="F93" i="1"/>
  <c r="C95" i="1"/>
  <c r="E94" i="1"/>
  <c r="U93" i="1" l="1"/>
  <c r="V93" i="1"/>
  <c r="W93" i="1" s="1"/>
  <c r="J94" i="1"/>
  <c r="I94" i="1"/>
  <c r="E95" i="1"/>
  <c r="C96" i="1"/>
  <c r="G94" i="1"/>
  <c r="H94" i="1"/>
  <c r="F94" i="1"/>
  <c r="U94" i="1" l="1"/>
  <c r="V94" i="1" s="1"/>
  <c r="W94" i="1" s="1"/>
  <c r="J95" i="1"/>
  <c r="I95" i="1"/>
  <c r="G95" i="1"/>
  <c r="H95" i="1"/>
  <c r="F95" i="1"/>
  <c r="C97" i="1"/>
  <c r="E96" i="1"/>
  <c r="U95" i="1" l="1"/>
  <c r="V95" i="1"/>
  <c r="W95" i="1" s="1"/>
  <c r="J96" i="1"/>
  <c r="I96" i="1"/>
  <c r="C98" i="1"/>
  <c r="E97" i="1"/>
  <c r="G96" i="1"/>
  <c r="F96" i="1"/>
  <c r="U96" i="1" s="1"/>
  <c r="H96" i="1"/>
  <c r="V96" i="1" l="1"/>
  <c r="W96" i="1" s="1"/>
  <c r="J97" i="1"/>
  <c r="I97" i="1"/>
  <c r="F97" i="1"/>
  <c r="U97" i="1" s="1"/>
  <c r="G97" i="1"/>
  <c r="H97" i="1"/>
  <c r="C99" i="1"/>
  <c r="E98" i="1"/>
  <c r="V97" i="1" l="1"/>
  <c r="W97" i="1" s="1"/>
  <c r="J98" i="1"/>
  <c r="I98" i="1"/>
  <c r="E99" i="1"/>
  <c r="C100" i="1"/>
  <c r="G98" i="1"/>
  <c r="H98" i="1"/>
  <c r="F98" i="1"/>
  <c r="U98" i="1" s="1"/>
  <c r="V98" i="1" l="1"/>
  <c r="W98" i="1" s="1"/>
  <c r="J99" i="1"/>
  <c r="I99" i="1"/>
  <c r="H99" i="1"/>
  <c r="G99" i="1"/>
  <c r="F99" i="1"/>
  <c r="C101" i="1"/>
  <c r="E100" i="1"/>
  <c r="U99" i="1" l="1"/>
  <c r="V99" i="1"/>
  <c r="W99" i="1" s="1"/>
  <c r="J100" i="1"/>
  <c r="I100" i="1"/>
  <c r="C102" i="1"/>
  <c r="E101" i="1"/>
  <c r="G100" i="1"/>
  <c r="F100" i="1"/>
  <c r="U100" i="1" s="1"/>
  <c r="H100" i="1"/>
  <c r="V100" i="1" l="1"/>
  <c r="W100" i="1" s="1"/>
  <c r="J101" i="1"/>
  <c r="I101" i="1"/>
  <c r="F101" i="1"/>
  <c r="U101" i="1" s="1"/>
  <c r="H101" i="1"/>
  <c r="G101" i="1"/>
  <c r="E102" i="1"/>
  <c r="C103" i="1"/>
  <c r="V101" i="1" l="1"/>
  <c r="W101" i="1" s="1"/>
  <c r="J102" i="1"/>
  <c r="I102" i="1"/>
  <c r="C104" i="1"/>
  <c r="E103" i="1"/>
  <c r="H102" i="1"/>
  <c r="F102" i="1"/>
  <c r="G102" i="1"/>
  <c r="U102" i="1" l="1"/>
  <c r="V102" i="1"/>
  <c r="W102" i="1" s="1"/>
  <c r="J103" i="1"/>
  <c r="I103" i="1"/>
  <c r="C105" i="1"/>
  <c r="E104" i="1"/>
  <c r="H103" i="1"/>
  <c r="G103" i="1"/>
  <c r="F103" i="1"/>
  <c r="U103" i="1" l="1"/>
  <c r="V103" i="1" s="1"/>
  <c r="W103" i="1" s="1"/>
  <c r="J104" i="1"/>
  <c r="I104" i="1"/>
  <c r="C106" i="1"/>
  <c r="E105" i="1"/>
  <c r="F104" i="1"/>
  <c r="G104" i="1"/>
  <c r="H104" i="1"/>
  <c r="U104" i="1" l="1"/>
  <c r="V104" i="1"/>
  <c r="W104" i="1" s="1"/>
  <c r="J105" i="1"/>
  <c r="I105" i="1"/>
  <c r="E106" i="1"/>
  <c r="C107" i="1"/>
  <c r="G105" i="1"/>
  <c r="F105" i="1"/>
  <c r="U105" i="1" s="1"/>
  <c r="H105" i="1"/>
  <c r="V105" i="1" l="1"/>
  <c r="W105" i="1" s="1"/>
  <c r="J106" i="1"/>
  <c r="I106" i="1"/>
  <c r="F106" i="1"/>
  <c r="U106" i="1" s="1"/>
  <c r="G106" i="1"/>
  <c r="H106" i="1"/>
  <c r="C108" i="1"/>
  <c r="E107" i="1"/>
  <c r="V106" i="1" l="1"/>
  <c r="W106" i="1" s="1"/>
  <c r="J107" i="1"/>
  <c r="I107" i="1"/>
  <c r="C109" i="1"/>
  <c r="E108" i="1"/>
  <c r="F107" i="1"/>
  <c r="H107" i="1"/>
  <c r="G107" i="1"/>
  <c r="U107" i="1" l="1"/>
  <c r="V107" i="1"/>
  <c r="W107" i="1" s="1"/>
  <c r="J108" i="1"/>
  <c r="I108" i="1"/>
  <c r="E109" i="1"/>
  <c r="C110" i="1"/>
  <c r="F108" i="1"/>
  <c r="G108" i="1"/>
  <c r="H108" i="1"/>
  <c r="U108" i="1" l="1"/>
  <c r="V108" i="1"/>
  <c r="W108" i="1" s="1"/>
  <c r="J109" i="1"/>
  <c r="I109" i="1"/>
  <c r="G109" i="1"/>
  <c r="H109" i="1"/>
  <c r="F109" i="1"/>
  <c r="C111" i="1"/>
  <c r="E110" i="1"/>
  <c r="U109" i="1" l="1"/>
  <c r="V109" i="1"/>
  <c r="W109" i="1" s="1"/>
  <c r="J110" i="1"/>
  <c r="I110" i="1"/>
  <c r="C112" i="1"/>
  <c r="E111" i="1"/>
  <c r="G110" i="1"/>
  <c r="F110" i="1"/>
  <c r="U110" i="1" s="1"/>
  <c r="H110" i="1"/>
  <c r="V110" i="1" l="1"/>
  <c r="W110" i="1" s="1"/>
  <c r="J111" i="1"/>
  <c r="I111" i="1"/>
  <c r="C113" i="1"/>
  <c r="E112" i="1"/>
  <c r="H111" i="1"/>
  <c r="G111" i="1"/>
  <c r="F111" i="1"/>
  <c r="U111" i="1" s="1"/>
  <c r="V111" i="1" l="1"/>
  <c r="W111" i="1" s="1"/>
  <c r="J112" i="1"/>
  <c r="I112" i="1"/>
  <c r="G112" i="1"/>
  <c r="F112" i="1"/>
  <c r="H112" i="1"/>
  <c r="C114" i="1"/>
  <c r="E113" i="1"/>
  <c r="U112" i="1" l="1"/>
  <c r="V112" i="1"/>
  <c r="W112" i="1" s="1"/>
  <c r="J113" i="1"/>
  <c r="I113" i="1"/>
  <c r="F113" i="1"/>
  <c r="G113" i="1"/>
  <c r="H113" i="1"/>
  <c r="C115" i="1"/>
  <c r="E114" i="1"/>
  <c r="U113" i="1" l="1"/>
  <c r="V113" i="1" s="1"/>
  <c r="W113" i="1" s="1"/>
  <c r="J114" i="1"/>
  <c r="I114" i="1"/>
  <c r="H114" i="1"/>
  <c r="F114" i="1"/>
  <c r="G114" i="1"/>
  <c r="C116" i="1"/>
  <c r="E115" i="1"/>
  <c r="U114" i="1" l="1"/>
  <c r="V114" i="1"/>
  <c r="W114" i="1" s="1"/>
  <c r="J115" i="1"/>
  <c r="I115" i="1"/>
  <c r="C117" i="1"/>
  <c r="E116" i="1"/>
  <c r="F115" i="1"/>
  <c r="G115" i="1"/>
  <c r="H115" i="1"/>
  <c r="U115" i="1" l="1"/>
  <c r="V115" i="1"/>
  <c r="W115" i="1" s="1"/>
  <c r="J116" i="1"/>
  <c r="I116" i="1"/>
  <c r="C118" i="1"/>
  <c r="E117" i="1"/>
  <c r="H116" i="1"/>
  <c r="F116" i="1"/>
  <c r="U116" i="1" s="1"/>
  <c r="G116" i="1"/>
  <c r="V116" i="1" l="1"/>
  <c r="W116" i="1" s="1"/>
  <c r="J117" i="1"/>
  <c r="I117" i="1"/>
  <c r="H117" i="1"/>
  <c r="F117" i="1"/>
  <c r="G117" i="1"/>
  <c r="C119" i="1"/>
  <c r="E118" i="1"/>
  <c r="U117" i="1" l="1"/>
  <c r="V117" i="1" s="1"/>
  <c r="W117" i="1" s="1"/>
  <c r="J118" i="1"/>
  <c r="I118" i="1"/>
  <c r="E119" i="1"/>
  <c r="C120" i="1"/>
  <c r="G118" i="1"/>
  <c r="H118" i="1"/>
  <c r="F118" i="1"/>
  <c r="U118" i="1" l="1"/>
  <c r="V118" i="1"/>
  <c r="W118" i="1" s="1"/>
  <c r="J119" i="1"/>
  <c r="I119" i="1"/>
  <c r="H119" i="1"/>
  <c r="G119" i="1"/>
  <c r="F119" i="1"/>
  <c r="C121" i="1"/>
  <c r="E120" i="1"/>
  <c r="U119" i="1" l="1"/>
  <c r="V119" i="1"/>
  <c r="W119" i="1" s="1"/>
  <c r="J120" i="1"/>
  <c r="I120" i="1"/>
  <c r="H120" i="1"/>
  <c r="G120" i="1"/>
  <c r="F120" i="1"/>
  <c r="C122" i="1"/>
  <c r="E121" i="1"/>
  <c r="U120" i="1" l="1"/>
  <c r="V120" i="1" s="1"/>
  <c r="W120" i="1" s="1"/>
  <c r="J121" i="1"/>
  <c r="I121" i="1"/>
  <c r="F121" i="1"/>
  <c r="H121" i="1"/>
  <c r="G121" i="1"/>
  <c r="E122" i="1"/>
  <c r="C123" i="1"/>
  <c r="U121" i="1" l="1"/>
  <c r="V121" i="1"/>
  <c r="W121" i="1" s="1"/>
  <c r="J122" i="1"/>
  <c r="I122" i="1"/>
  <c r="F122" i="1"/>
  <c r="G122" i="1"/>
  <c r="H122" i="1"/>
  <c r="C124" i="1"/>
  <c r="E123" i="1"/>
  <c r="U122" i="1" l="1"/>
  <c r="V122" i="1"/>
  <c r="W122" i="1" s="1"/>
  <c r="J123" i="1"/>
  <c r="I123" i="1"/>
  <c r="E124" i="1"/>
  <c r="C125" i="1"/>
  <c r="G123" i="1"/>
  <c r="F123" i="1"/>
  <c r="U123" i="1" s="1"/>
  <c r="H123" i="1"/>
  <c r="V123" i="1" l="1"/>
  <c r="W123" i="1" s="1"/>
  <c r="J124" i="1"/>
  <c r="I124" i="1"/>
  <c r="C126" i="1"/>
  <c r="E125" i="1"/>
  <c r="G124" i="1"/>
  <c r="F124" i="1"/>
  <c r="H124" i="1"/>
  <c r="U124" i="1" l="1"/>
  <c r="V124" i="1" s="1"/>
  <c r="W124" i="1" s="1"/>
  <c r="J125" i="1"/>
  <c r="I125" i="1"/>
  <c r="G125" i="1"/>
  <c r="H125" i="1"/>
  <c r="F125" i="1"/>
  <c r="E126" i="1"/>
  <c r="C127" i="1"/>
  <c r="U125" i="1" l="1"/>
  <c r="V125" i="1" s="1"/>
  <c r="W125" i="1" s="1"/>
  <c r="J126" i="1"/>
  <c r="I126" i="1"/>
  <c r="E127" i="1"/>
  <c r="C128" i="1"/>
  <c r="G126" i="1"/>
  <c r="H126" i="1"/>
  <c r="F126" i="1"/>
  <c r="U126" i="1" s="1"/>
  <c r="V126" i="1" l="1"/>
  <c r="W126" i="1" s="1"/>
  <c r="J127" i="1"/>
  <c r="I127" i="1"/>
  <c r="E128" i="1"/>
  <c r="C129" i="1"/>
  <c r="G127" i="1"/>
  <c r="F127" i="1"/>
  <c r="U127" i="1" s="1"/>
  <c r="H127" i="1"/>
  <c r="V127" i="1" l="1"/>
  <c r="W127" i="1" s="1"/>
  <c r="J128" i="1"/>
  <c r="I128" i="1"/>
  <c r="G128" i="1"/>
  <c r="H128" i="1"/>
  <c r="F128" i="1"/>
  <c r="C130" i="1"/>
  <c r="E129" i="1"/>
  <c r="U128" i="1" l="1"/>
  <c r="V128" i="1" s="1"/>
  <c r="W128" i="1" s="1"/>
  <c r="J129" i="1"/>
  <c r="I129" i="1"/>
  <c r="E130" i="1"/>
  <c r="C131" i="1"/>
  <c r="H129" i="1"/>
  <c r="F129" i="1"/>
  <c r="U129" i="1" s="1"/>
  <c r="G129" i="1"/>
  <c r="V129" i="1" l="1"/>
  <c r="W129" i="1" s="1"/>
  <c r="J130" i="1"/>
  <c r="I130" i="1"/>
  <c r="E131" i="1"/>
  <c r="C132" i="1"/>
  <c r="H130" i="1"/>
  <c r="G130" i="1"/>
  <c r="F130" i="1"/>
  <c r="U130" i="1" s="1"/>
  <c r="V130" i="1" l="1"/>
  <c r="W130" i="1" s="1"/>
  <c r="J131" i="1"/>
  <c r="I131" i="1"/>
  <c r="C133" i="1"/>
  <c r="E132" i="1"/>
  <c r="F131" i="1"/>
  <c r="H131" i="1"/>
  <c r="G131" i="1"/>
  <c r="U131" i="1" l="1"/>
  <c r="V131" i="1" s="1"/>
  <c r="W131" i="1" s="1"/>
  <c r="J132" i="1"/>
  <c r="I132" i="1"/>
  <c r="E133" i="1"/>
  <c r="C134" i="1"/>
  <c r="G132" i="1"/>
  <c r="F132" i="1"/>
  <c r="H132" i="1"/>
  <c r="U132" i="1" l="1"/>
  <c r="V132" i="1"/>
  <c r="W132" i="1" s="1"/>
  <c r="J133" i="1"/>
  <c r="I133" i="1"/>
  <c r="E134" i="1"/>
  <c r="C135" i="1"/>
  <c r="G133" i="1"/>
  <c r="F133" i="1"/>
  <c r="U133" i="1" s="1"/>
  <c r="H133" i="1"/>
  <c r="V133" i="1" l="1"/>
  <c r="W133" i="1" s="1"/>
  <c r="J134" i="1"/>
  <c r="I134" i="1"/>
  <c r="F134" i="1"/>
  <c r="U134" i="1" s="1"/>
  <c r="G134" i="1"/>
  <c r="H134" i="1"/>
  <c r="E135" i="1"/>
  <c r="C136" i="1"/>
  <c r="V134" i="1" l="1"/>
  <c r="W134" i="1" s="1"/>
  <c r="J135" i="1"/>
  <c r="I135" i="1"/>
  <c r="G135" i="1"/>
  <c r="H135" i="1"/>
  <c r="F135" i="1"/>
  <c r="C137" i="1"/>
  <c r="E136" i="1"/>
  <c r="U135" i="1" l="1"/>
  <c r="V135" i="1"/>
  <c r="W135" i="1" s="1"/>
  <c r="J136" i="1"/>
  <c r="I136" i="1"/>
  <c r="E137" i="1"/>
  <c r="C138" i="1"/>
  <c r="G136" i="1"/>
  <c r="F136" i="1"/>
  <c r="U136" i="1" s="1"/>
  <c r="H136" i="1"/>
  <c r="V136" i="1" l="1"/>
  <c r="W136" i="1" s="1"/>
  <c r="J137" i="1"/>
  <c r="I137" i="1"/>
  <c r="C139" i="1"/>
  <c r="E138" i="1"/>
  <c r="H137" i="1"/>
  <c r="G137" i="1"/>
  <c r="F137" i="1"/>
  <c r="U137" i="1" s="1"/>
  <c r="V137" i="1" l="1"/>
  <c r="W137" i="1" s="1"/>
  <c r="J138" i="1"/>
  <c r="I138" i="1"/>
  <c r="C140" i="1"/>
  <c r="E139" i="1"/>
  <c r="G138" i="1"/>
  <c r="F138" i="1"/>
  <c r="U138" i="1" s="1"/>
  <c r="H138" i="1"/>
  <c r="V138" i="1" l="1"/>
  <c r="W138" i="1" s="1"/>
  <c r="J139" i="1"/>
  <c r="I139" i="1"/>
  <c r="E140" i="1"/>
  <c r="C141" i="1"/>
  <c r="H139" i="1"/>
  <c r="G139" i="1"/>
  <c r="F139" i="1"/>
  <c r="U139" i="1" s="1"/>
  <c r="V139" i="1" l="1"/>
  <c r="W139" i="1" s="1"/>
  <c r="J140" i="1"/>
  <c r="I140" i="1"/>
  <c r="G140" i="1"/>
  <c r="F140" i="1"/>
  <c r="H140" i="1"/>
  <c r="E141" i="1"/>
  <c r="C142" i="1"/>
  <c r="U140" i="1" l="1"/>
  <c r="V140" i="1"/>
  <c r="W140" i="1" s="1"/>
  <c r="J141" i="1"/>
  <c r="I141" i="1"/>
  <c r="E142" i="1"/>
  <c r="C143" i="1"/>
  <c r="G141" i="1"/>
  <c r="F141" i="1"/>
  <c r="U141" i="1" s="1"/>
  <c r="H141" i="1"/>
  <c r="V141" i="1" l="1"/>
  <c r="W141" i="1" s="1"/>
  <c r="J142" i="1"/>
  <c r="I142" i="1"/>
  <c r="E143" i="1"/>
  <c r="C144" i="1"/>
  <c r="F142" i="1"/>
  <c r="H142" i="1"/>
  <c r="G142" i="1"/>
  <c r="U142" i="1" l="1"/>
  <c r="V142" i="1"/>
  <c r="W142" i="1" s="1"/>
  <c r="J143" i="1"/>
  <c r="I143" i="1"/>
  <c r="G143" i="1"/>
  <c r="F143" i="1"/>
  <c r="H143" i="1"/>
  <c r="C145" i="1"/>
  <c r="E144" i="1"/>
  <c r="U143" i="1" l="1"/>
  <c r="V143" i="1"/>
  <c r="W143" i="1" s="1"/>
  <c r="J144" i="1"/>
  <c r="I144" i="1"/>
  <c r="E145" i="1"/>
  <c r="C146" i="1"/>
  <c r="F144" i="1"/>
  <c r="U144" i="1" s="1"/>
  <c r="G144" i="1"/>
  <c r="H144" i="1"/>
  <c r="V144" i="1" l="1"/>
  <c r="W144" i="1" s="1"/>
  <c r="J145" i="1"/>
  <c r="I145" i="1"/>
  <c r="C147" i="1"/>
  <c r="E146" i="1"/>
  <c r="F145" i="1"/>
  <c r="H145" i="1"/>
  <c r="G145" i="1"/>
  <c r="U145" i="1" l="1"/>
  <c r="V145" i="1" s="1"/>
  <c r="W145" i="1" s="1"/>
  <c r="J146" i="1"/>
  <c r="I146" i="1"/>
  <c r="E147" i="1"/>
  <c r="C148" i="1"/>
  <c r="F146" i="1"/>
  <c r="U146" i="1" s="1"/>
  <c r="G146" i="1"/>
  <c r="H146" i="1"/>
  <c r="V146" i="1" l="1"/>
  <c r="W146" i="1" s="1"/>
  <c r="J147" i="1"/>
  <c r="I147" i="1"/>
  <c r="G147" i="1"/>
  <c r="H147" i="1"/>
  <c r="F147" i="1"/>
  <c r="E148" i="1"/>
  <c r="C149" i="1"/>
  <c r="U147" i="1" l="1"/>
  <c r="V147" i="1"/>
  <c r="W147" i="1" s="1"/>
  <c r="J148" i="1"/>
  <c r="I148" i="1"/>
  <c r="E149" i="1"/>
  <c r="C150" i="1"/>
  <c r="H148" i="1"/>
  <c r="F148" i="1"/>
  <c r="U148" i="1" s="1"/>
  <c r="G148" i="1"/>
  <c r="V148" i="1" l="1"/>
  <c r="W148" i="1" s="1"/>
  <c r="J149" i="1"/>
  <c r="I149" i="1"/>
  <c r="E150" i="1"/>
  <c r="C151" i="1"/>
  <c r="F149" i="1"/>
  <c r="G149" i="1"/>
  <c r="H149" i="1"/>
  <c r="U149" i="1" l="1"/>
  <c r="V149" i="1" s="1"/>
  <c r="W149" i="1" s="1"/>
  <c r="J150" i="1"/>
  <c r="I150" i="1"/>
  <c r="C152" i="1"/>
  <c r="E151" i="1"/>
  <c r="H150" i="1"/>
  <c r="F150" i="1"/>
  <c r="U150" i="1" s="1"/>
  <c r="G150" i="1"/>
  <c r="V150" i="1" l="1"/>
  <c r="W150" i="1" s="1"/>
  <c r="J151" i="1"/>
  <c r="I151" i="1"/>
  <c r="H151" i="1"/>
  <c r="G151" i="1"/>
  <c r="F151" i="1"/>
  <c r="C153" i="1"/>
  <c r="E152" i="1"/>
  <c r="U151" i="1" l="1"/>
  <c r="V151" i="1" s="1"/>
  <c r="W151" i="1" s="1"/>
  <c r="J152" i="1"/>
  <c r="I152" i="1"/>
  <c r="G152" i="1"/>
  <c r="H152" i="1"/>
  <c r="F152" i="1"/>
  <c r="U152" i="1" s="1"/>
  <c r="E153" i="1"/>
  <c r="C154" i="1"/>
  <c r="V152" i="1" l="1"/>
  <c r="W152" i="1" s="1"/>
  <c r="J153" i="1"/>
  <c r="I153" i="1"/>
  <c r="C155" i="1"/>
  <c r="E154" i="1"/>
  <c r="F153" i="1"/>
  <c r="H153" i="1"/>
  <c r="G153" i="1"/>
  <c r="U153" i="1" l="1"/>
  <c r="V153" i="1"/>
  <c r="W153" i="1" s="1"/>
  <c r="J154" i="1"/>
  <c r="I154" i="1"/>
  <c r="C156" i="1"/>
  <c r="E155" i="1"/>
  <c r="F154" i="1"/>
  <c r="G154" i="1"/>
  <c r="H154" i="1"/>
  <c r="U154" i="1" l="1"/>
  <c r="V154" i="1" s="1"/>
  <c r="W154" i="1" s="1"/>
  <c r="J155" i="1"/>
  <c r="I155" i="1"/>
  <c r="F155" i="1"/>
  <c r="H155" i="1"/>
  <c r="G155" i="1"/>
  <c r="C157" i="1"/>
  <c r="E156" i="1"/>
  <c r="U155" i="1" l="1"/>
  <c r="V155" i="1"/>
  <c r="W155" i="1" s="1"/>
  <c r="J156" i="1"/>
  <c r="I156" i="1"/>
  <c r="G156" i="1"/>
  <c r="H156" i="1"/>
  <c r="F156" i="1"/>
  <c r="C158" i="1"/>
  <c r="E157" i="1"/>
  <c r="U156" i="1" l="1"/>
  <c r="V156" i="1" s="1"/>
  <c r="W156" i="1" s="1"/>
  <c r="J157" i="1"/>
  <c r="I157" i="1"/>
  <c r="E158" i="1"/>
  <c r="C159" i="1"/>
  <c r="F157" i="1"/>
  <c r="G157" i="1"/>
  <c r="H157" i="1"/>
  <c r="U157" i="1" l="1"/>
  <c r="V157" i="1"/>
  <c r="W157" i="1" s="1"/>
  <c r="J158" i="1"/>
  <c r="I158" i="1"/>
  <c r="E159" i="1"/>
  <c r="C160" i="1"/>
  <c r="H158" i="1"/>
  <c r="G158" i="1"/>
  <c r="F158" i="1"/>
  <c r="U158" i="1" l="1"/>
  <c r="V158" i="1"/>
  <c r="W158" i="1" s="1"/>
  <c r="J159" i="1"/>
  <c r="I159" i="1"/>
  <c r="C161" i="1"/>
  <c r="E160" i="1"/>
  <c r="F159" i="1"/>
  <c r="G159" i="1"/>
  <c r="H159" i="1"/>
  <c r="U159" i="1" l="1"/>
  <c r="V159" i="1"/>
  <c r="W159" i="1" s="1"/>
  <c r="J160" i="1"/>
  <c r="I160" i="1"/>
  <c r="C162" i="1"/>
  <c r="E161" i="1"/>
  <c r="G160" i="1"/>
  <c r="H160" i="1"/>
  <c r="F160" i="1"/>
  <c r="U160" i="1" l="1"/>
  <c r="V160" i="1"/>
  <c r="W160" i="1" s="1"/>
  <c r="J161" i="1"/>
  <c r="I161" i="1"/>
  <c r="F161" i="1"/>
  <c r="G161" i="1"/>
  <c r="H161" i="1"/>
  <c r="E162" i="1"/>
  <c r="C163" i="1"/>
  <c r="U161" i="1" l="1"/>
  <c r="V161" i="1"/>
  <c r="W161" i="1" s="1"/>
  <c r="J162" i="1"/>
  <c r="I162" i="1"/>
  <c r="E163" i="1"/>
  <c r="C164" i="1"/>
  <c r="F162" i="1"/>
  <c r="H162" i="1"/>
  <c r="G162" i="1"/>
  <c r="U162" i="1" l="1"/>
  <c r="V162" i="1" s="1"/>
  <c r="W162" i="1" s="1"/>
  <c r="J163" i="1"/>
  <c r="I163" i="1"/>
  <c r="G163" i="1"/>
  <c r="H163" i="1"/>
  <c r="F163" i="1"/>
  <c r="E164" i="1"/>
  <c r="C165" i="1"/>
  <c r="U163" i="1" l="1"/>
  <c r="V163" i="1"/>
  <c r="W163" i="1" s="1"/>
  <c r="J164" i="1"/>
  <c r="I164" i="1"/>
  <c r="G164" i="1"/>
  <c r="H164" i="1"/>
  <c r="F164" i="1"/>
  <c r="U164" i="1" s="1"/>
  <c r="C166" i="1"/>
  <c r="E165" i="1"/>
  <c r="V164" i="1" l="1"/>
  <c r="W164" i="1" s="1"/>
  <c r="J165" i="1"/>
  <c r="I165" i="1"/>
  <c r="H165" i="1"/>
  <c r="F165" i="1"/>
  <c r="G165" i="1"/>
  <c r="E166" i="1"/>
  <c r="C167" i="1"/>
  <c r="U165" i="1" l="1"/>
  <c r="V165" i="1"/>
  <c r="W165" i="1" s="1"/>
  <c r="J166" i="1"/>
  <c r="I166" i="1"/>
  <c r="C168" i="1"/>
  <c r="E167" i="1"/>
  <c r="G166" i="1"/>
  <c r="H166" i="1"/>
  <c r="F166" i="1"/>
  <c r="U166" i="1" l="1"/>
  <c r="V166" i="1"/>
  <c r="W166" i="1" s="1"/>
  <c r="J167" i="1"/>
  <c r="I167" i="1"/>
  <c r="E168" i="1"/>
  <c r="C169" i="1"/>
  <c r="H167" i="1"/>
  <c r="F167" i="1"/>
  <c r="U167" i="1" s="1"/>
  <c r="G167" i="1"/>
  <c r="V167" i="1" l="1"/>
  <c r="W167" i="1" s="1"/>
  <c r="J168" i="1"/>
  <c r="I168" i="1"/>
  <c r="F168" i="1"/>
  <c r="U168" i="1" s="1"/>
  <c r="G168" i="1"/>
  <c r="H168" i="1"/>
  <c r="E169" i="1"/>
  <c r="C170" i="1"/>
  <c r="V168" i="1" l="1"/>
  <c r="W168" i="1" s="1"/>
  <c r="J169" i="1"/>
  <c r="I169" i="1"/>
  <c r="E170" i="1"/>
  <c r="C171" i="1"/>
  <c r="F169" i="1"/>
  <c r="G169" i="1"/>
  <c r="H169" i="1"/>
  <c r="U169" i="1" l="1"/>
  <c r="V169" i="1"/>
  <c r="W169" i="1" s="1"/>
  <c r="J170" i="1"/>
  <c r="I170" i="1"/>
  <c r="H170" i="1"/>
  <c r="F170" i="1"/>
  <c r="G170" i="1"/>
  <c r="E171" i="1"/>
  <c r="C172" i="1"/>
  <c r="U170" i="1" l="1"/>
  <c r="V170" i="1"/>
  <c r="W170" i="1" s="1"/>
  <c r="J171" i="1"/>
  <c r="I171" i="1"/>
  <c r="C173" i="1"/>
  <c r="E172" i="1"/>
  <c r="F171" i="1"/>
  <c r="G171" i="1"/>
  <c r="H171" i="1"/>
  <c r="U171" i="1" l="1"/>
  <c r="V171" i="1"/>
  <c r="W171" i="1" s="1"/>
  <c r="J172" i="1"/>
  <c r="I172" i="1"/>
  <c r="E173" i="1"/>
  <c r="C174" i="1"/>
  <c r="H172" i="1"/>
  <c r="F172" i="1"/>
  <c r="U172" i="1" s="1"/>
  <c r="G172" i="1"/>
  <c r="V172" i="1" l="1"/>
  <c r="W172" i="1" s="1"/>
  <c r="J173" i="1"/>
  <c r="I173" i="1"/>
  <c r="E174" i="1"/>
  <c r="C175" i="1"/>
  <c r="F173" i="1"/>
  <c r="H173" i="1"/>
  <c r="G173" i="1"/>
  <c r="U173" i="1" l="1"/>
  <c r="V173" i="1"/>
  <c r="W173" i="1" s="1"/>
  <c r="J174" i="1"/>
  <c r="I174" i="1"/>
  <c r="H174" i="1"/>
  <c r="G174" i="1"/>
  <c r="F174" i="1"/>
  <c r="E175" i="1"/>
  <c r="C176" i="1"/>
  <c r="U174" i="1" l="1"/>
  <c r="V174" i="1" s="1"/>
  <c r="W174" i="1" s="1"/>
  <c r="J175" i="1"/>
  <c r="I175" i="1"/>
  <c r="C177" i="1"/>
  <c r="E176" i="1"/>
  <c r="G175" i="1"/>
  <c r="H175" i="1"/>
  <c r="F175" i="1"/>
  <c r="U175" i="1" s="1"/>
  <c r="V175" i="1" l="1"/>
  <c r="W175" i="1" s="1"/>
  <c r="J176" i="1"/>
  <c r="I176" i="1"/>
  <c r="E177" i="1"/>
  <c r="C178" i="1"/>
  <c r="G176" i="1"/>
  <c r="H176" i="1"/>
  <c r="F176" i="1"/>
  <c r="U176" i="1" s="1"/>
  <c r="V176" i="1" l="1"/>
  <c r="W176" i="1" s="1"/>
  <c r="J177" i="1"/>
  <c r="I177" i="1"/>
  <c r="F177" i="1"/>
  <c r="U177" i="1" s="1"/>
  <c r="G177" i="1"/>
  <c r="H177" i="1"/>
  <c r="E178" i="1"/>
  <c r="C179" i="1"/>
  <c r="V177" i="1" l="1"/>
  <c r="W177" i="1" s="1"/>
  <c r="J178" i="1"/>
  <c r="I178" i="1"/>
  <c r="C180" i="1"/>
  <c r="E179" i="1"/>
  <c r="F178" i="1"/>
  <c r="G178" i="1"/>
  <c r="H178" i="1"/>
  <c r="U178" i="1" l="1"/>
  <c r="V178" i="1"/>
  <c r="W178" i="1" s="1"/>
  <c r="J179" i="1"/>
  <c r="I179" i="1"/>
  <c r="C181" i="1"/>
  <c r="E180" i="1"/>
  <c r="H179" i="1"/>
  <c r="F179" i="1"/>
  <c r="U179" i="1" s="1"/>
  <c r="G179" i="1"/>
  <c r="V179" i="1" l="1"/>
  <c r="W179" i="1" s="1"/>
  <c r="J180" i="1"/>
  <c r="I180" i="1"/>
  <c r="C182" i="1"/>
  <c r="E181" i="1"/>
  <c r="F180" i="1"/>
  <c r="G180" i="1"/>
  <c r="H180" i="1"/>
  <c r="U180" i="1" l="1"/>
  <c r="V180" i="1"/>
  <c r="W180" i="1" s="1"/>
  <c r="J181" i="1"/>
  <c r="I181" i="1"/>
  <c r="C183" i="1"/>
  <c r="E182" i="1"/>
  <c r="G181" i="1"/>
  <c r="H181" i="1"/>
  <c r="F181" i="1"/>
  <c r="U181" i="1" l="1"/>
  <c r="V181" i="1" s="1"/>
  <c r="W181" i="1" s="1"/>
  <c r="J182" i="1"/>
  <c r="I182" i="1"/>
  <c r="E183" i="1"/>
  <c r="C184" i="1"/>
  <c r="F182" i="1"/>
  <c r="G182" i="1"/>
  <c r="H182" i="1"/>
  <c r="U182" i="1" l="1"/>
  <c r="V182" i="1"/>
  <c r="W182" i="1" s="1"/>
  <c r="J183" i="1"/>
  <c r="I183" i="1"/>
  <c r="C185" i="1"/>
  <c r="E184" i="1"/>
  <c r="H183" i="1"/>
  <c r="F183" i="1"/>
  <c r="U183" i="1" s="1"/>
  <c r="G183" i="1"/>
  <c r="V183" i="1" l="1"/>
  <c r="W183" i="1" s="1"/>
  <c r="J184" i="1"/>
  <c r="I184" i="1"/>
  <c r="E185" i="1"/>
  <c r="C186" i="1"/>
  <c r="G184" i="1"/>
  <c r="F184" i="1"/>
  <c r="U184" i="1" s="1"/>
  <c r="H184" i="1"/>
  <c r="V184" i="1" l="1"/>
  <c r="W184" i="1" s="1"/>
  <c r="J185" i="1"/>
  <c r="I185" i="1"/>
  <c r="H185" i="1"/>
  <c r="F185" i="1"/>
  <c r="G185" i="1"/>
  <c r="E186" i="1"/>
  <c r="C187" i="1"/>
  <c r="U185" i="1" l="1"/>
  <c r="V185" i="1"/>
  <c r="W185" i="1" s="1"/>
  <c r="J186" i="1"/>
  <c r="I186" i="1"/>
  <c r="E187" i="1"/>
  <c r="C188" i="1"/>
  <c r="H186" i="1"/>
  <c r="F186" i="1"/>
  <c r="U186" i="1" s="1"/>
  <c r="G186" i="1"/>
  <c r="V186" i="1" l="1"/>
  <c r="W186" i="1" s="1"/>
  <c r="J187" i="1"/>
  <c r="I187" i="1"/>
  <c r="H187" i="1"/>
  <c r="F187" i="1"/>
  <c r="G187" i="1"/>
  <c r="C189" i="1"/>
  <c r="E188" i="1"/>
  <c r="U187" i="1" l="1"/>
  <c r="V187" i="1"/>
  <c r="W187" i="1" s="1"/>
  <c r="J188" i="1"/>
  <c r="I188" i="1"/>
  <c r="E189" i="1"/>
  <c r="C190" i="1"/>
  <c r="G188" i="1"/>
  <c r="H188" i="1"/>
  <c r="F188" i="1"/>
  <c r="U188" i="1" l="1"/>
  <c r="V188" i="1" s="1"/>
  <c r="W188" i="1" s="1"/>
  <c r="J189" i="1"/>
  <c r="I189" i="1"/>
  <c r="E190" i="1"/>
  <c r="C191" i="1"/>
  <c r="H189" i="1"/>
  <c r="F189" i="1"/>
  <c r="U189" i="1" s="1"/>
  <c r="G189" i="1"/>
  <c r="V189" i="1" l="1"/>
  <c r="W189" i="1" s="1"/>
  <c r="J190" i="1"/>
  <c r="I190" i="1"/>
  <c r="E191" i="1"/>
  <c r="C192" i="1"/>
  <c r="F190" i="1"/>
  <c r="H190" i="1"/>
  <c r="G190" i="1"/>
  <c r="U190" i="1" l="1"/>
  <c r="V190" i="1"/>
  <c r="W190" i="1" s="1"/>
  <c r="J191" i="1"/>
  <c r="I191" i="1"/>
  <c r="H191" i="1"/>
  <c r="G191" i="1"/>
  <c r="F191" i="1"/>
  <c r="U191" i="1" s="1"/>
  <c r="E192" i="1"/>
  <c r="C193" i="1"/>
  <c r="V191" i="1" l="1"/>
  <c r="W191" i="1" s="1"/>
  <c r="J192" i="1"/>
  <c r="I192" i="1"/>
  <c r="E193" i="1"/>
  <c r="C194" i="1"/>
  <c r="H192" i="1"/>
  <c r="G192" i="1"/>
  <c r="F192" i="1"/>
  <c r="U192" i="1" s="1"/>
  <c r="V192" i="1" l="1"/>
  <c r="W192" i="1" s="1"/>
  <c r="J193" i="1"/>
  <c r="I193" i="1"/>
  <c r="E194" i="1"/>
  <c r="C195" i="1"/>
  <c r="H193" i="1"/>
  <c r="F193" i="1"/>
  <c r="G193" i="1"/>
  <c r="U193" i="1" l="1"/>
  <c r="V193" i="1" s="1"/>
  <c r="W193" i="1" s="1"/>
  <c r="J194" i="1"/>
  <c r="I194" i="1"/>
  <c r="F194" i="1"/>
  <c r="G194" i="1"/>
  <c r="H194" i="1"/>
  <c r="E195" i="1"/>
  <c r="C196" i="1"/>
  <c r="U194" i="1" l="1"/>
  <c r="V194" i="1" s="1"/>
  <c r="W194" i="1" s="1"/>
  <c r="J195" i="1"/>
  <c r="I195" i="1"/>
  <c r="C197" i="1"/>
  <c r="E196" i="1"/>
  <c r="F195" i="1"/>
  <c r="H195" i="1"/>
  <c r="G195" i="1"/>
  <c r="U195" i="1" l="1"/>
  <c r="V195" i="1" s="1"/>
  <c r="W195" i="1" s="1"/>
  <c r="J196" i="1"/>
  <c r="I196" i="1"/>
  <c r="E197" i="1"/>
  <c r="C198" i="1"/>
  <c r="G196" i="1"/>
  <c r="H196" i="1"/>
  <c r="F196" i="1"/>
  <c r="U196" i="1" l="1"/>
  <c r="V196" i="1" s="1"/>
  <c r="W196" i="1" s="1"/>
  <c r="J197" i="1"/>
  <c r="I197" i="1"/>
  <c r="C199" i="1"/>
  <c r="E198" i="1"/>
  <c r="G197" i="1"/>
  <c r="H197" i="1"/>
  <c r="F197" i="1"/>
  <c r="U197" i="1" l="1"/>
  <c r="V197" i="1" s="1"/>
  <c r="W197" i="1" s="1"/>
  <c r="J198" i="1"/>
  <c r="I198" i="1"/>
  <c r="E199" i="1"/>
  <c r="C200" i="1"/>
  <c r="F198" i="1"/>
  <c r="U198" i="1" s="1"/>
  <c r="H198" i="1"/>
  <c r="G198" i="1"/>
  <c r="V198" i="1" l="1"/>
  <c r="W198" i="1" s="1"/>
  <c r="J199" i="1"/>
  <c r="I199" i="1"/>
  <c r="F199" i="1"/>
  <c r="U199" i="1" s="1"/>
  <c r="G199" i="1"/>
  <c r="H199" i="1"/>
  <c r="C201" i="1"/>
  <c r="E200" i="1"/>
  <c r="V199" i="1" l="1"/>
  <c r="W199" i="1" s="1"/>
  <c r="J200" i="1"/>
  <c r="I200" i="1"/>
  <c r="F200" i="1"/>
  <c r="U200" i="1" s="1"/>
  <c r="G200" i="1"/>
  <c r="H200" i="1"/>
  <c r="C202" i="1"/>
  <c r="E201" i="1"/>
  <c r="V200" i="1" l="1"/>
  <c r="W200" i="1" s="1"/>
  <c r="J201" i="1"/>
  <c r="I201" i="1"/>
  <c r="F201" i="1"/>
  <c r="U201" i="1" s="1"/>
  <c r="G201" i="1"/>
  <c r="H201" i="1"/>
  <c r="E202" i="1"/>
  <c r="C203" i="1"/>
  <c r="V201" i="1" l="1"/>
  <c r="W201" i="1" s="1"/>
  <c r="J202" i="1"/>
  <c r="I202" i="1"/>
  <c r="C204" i="1"/>
  <c r="E203" i="1"/>
  <c r="H202" i="1"/>
  <c r="F202" i="1"/>
  <c r="U202" i="1" s="1"/>
  <c r="G202" i="1"/>
  <c r="V202" i="1" l="1"/>
  <c r="W202" i="1" s="1"/>
  <c r="J203" i="1"/>
  <c r="I203" i="1"/>
  <c r="C205" i="1"/>
  <c r="E204" i="1"/>
  <c r="H203" i="1"/>
  <c r="F203" i="1"/>
  <c r="G203" i="1"/>
  <c r="U203" i="1" l="1"/>
  <c r="V203" i="1" s="1"/>
  <c r="W203" i="1" s="1"/>
  <c r="J204" i="1"/>
  <c r="I204" i="1"/>
  <c r="C206" i="1"/>
  <c r="E205" i="1"/>
  <c r="G204" i="1"/>
  <c r="H204" i="1"/>
  <c r="F204" i="1"/>
  <c r="U204" i="1" s="1"/>
  <c r="V204" i="1" l="1"/>
  <c r="W204" i="1" s="1"/>
  <c r="J205" i="1"/>
  <c r="I205" i="1"/>
  <c r="F205" i="1"/>
  <c r="U205" i="1" s="1"/>
  <c r="G205" i="1"/>
  <c r="H205" i="1"/>
  <c r="C207" i="1"/>
  <c r="E206" i="1"/>
  <c r="V205" i="1" l="1"/>
  <c r="W205" i="1" s="1"/>
  <c r="J206" i="1"/>
  <c r="I206" i="1"/>
  <c r="H206" i="1"/>
  <c r="G206" i="1"/>
  <c r="F206" i="1"/>
  <c r="E207" i="1"/>
  <c r="C208" i="1"/>
  <c r="U206" i="1" l="1"/>
  <c r="V206" i="1" s="1"/>
  <c r="W206" i="1" s="1"/>
  <c r="J207" i="1"/>
  <c r="I207" i="1"/>
  <c r="C209" i="1"/>
  <c r="E208" i="1"/>
  <c r="G207" i="1"/>
  <c r="H207" i="1"/>
  <c r="F207" i="1"/>
  <c r="U207" i="1" l="1"/>
  <c r="V207" i="1" s="1"/>
  <c r="W207" i="1" s="1"/>
  <c r="J208" i="1"/>
  <c r="I208" i="1"/>
  <c r="E209" i="1"/>
  <c r="C210" i="1"/>
  <c r="H208" i="1"/>
  <c r="F208" i="1"/>
  <c r="G208" i="1"/>
  <c r="U208" i="1" l="1"/>
  <c r="V208" i="1"/>
  <c r="W208" i="1" s="1"/>
  <c r="J209" i="1"/>
  <c r="I209" i="1"/>
  <c r="F209" i="1"/>
  <c r="G209" i="1"/>
  <c r="H209" i="1"/>
  <c r="E210" i="1"/>
  <c r="C211" i="1"/>
  <c r="U209" i="1" l="1"/>
  <c r="V209" i="1" s="1"/>
  <c r="W209" i="1" s="1"/>
  <c r="J210" i="1"/>
  <c r="I210" i="1"/>
  <c r="H210" i="1"/>
  <c r="F210" i="1"/>
  <c r="G210" i="1"/>
  <c r="E211" i="1"/>
  <c r="C212" i="1"/>
  <c r="U210" i="1" l="1"/>
  <c r="V210" i="1" s="1"/>
  <c r="W210" i="1" s="1"/>
  <c r="J211" i="1"/>
  <c r="I211" i="1"/>
  <c r="E212" i="1"/>
  <c r="C213" i="1"/>
  <c r="F211" i="1"/>
  <c r="G211" i="1"/>
  <c r="H211" i="1"/>
  <c r="U211" i="1" l="1"/>
  <c r="V211" i="1" s="1"/>
  <c r="W211" i="1" s="1"/>
  <c r="J212" i="1"/>
  <c r="I212" i="1"/>
  <c r="C214" i="1"/>
  <c r="E213" i="1"/>
  <c r="H212" i="1"/>
  <c r="F212" i="1"/>
  <c r="U212" i="1" s="1"/>
  <c r="G212" i="1"/>
  <c r="V212" i="1" l="1"/>
  <c r="W212" i="1" s="1"/>
  <c r="J213" i="1"/>
  <c r="I213" i="1"/>
  <c r="E214" i="1"/>
  <c r="C215" i="1"/>
  <c r="H213" i="1"/>
  <c r="F213" i="1"/>
  <c r="G213" i="1"/>
  <c r="U213" i="1" l="1"/>
  <c r="V213" i="1"/>
  <c r="W213" i="1" s="1"/>
  <c r="J214" i="1"/>
  <c r="I214" i="1"/>
  <c r="C216" i="1"/>
  <c r="E215" i="1"/>
  <c r="F214" i="1"/>
  <c r="G214" i="1"/>
  <c r="H214" i="1"/>
  <c r="U214" i="1" l="1"/>
  <c r="V214" i="1" s="1"/>
  <c r="W214" i="1" s="1"/>
  <c r="J215" i="1"/>
  <c r="I215" i="1"/>
  <c r="E216" i="1"/>
  <c r="C217" i="1"/>
  <c r="G215" i="1"/>
  <c r="H215" i="1"/>
  <c r="F215" i="1"/>
  <c r="U215" i="1" l="1"/>
  <c r="V215" i="1" s="1"/>
  <c r="W215" i="1" s="1"/>
  <c r="J216" i="1"/>
  <c r="I216" i="1"/>
  <c r="C218" i="1"/>
  <c r="E217" i="1"/>
  <c r="H216" i="1"/>
  <c r="F216" i="1"/>
  <c r="G216" i="1"/>
  <c r="U216" i="1" l="1"/>
  <c r="V216" i="1"/>
  <c r="W216" i="1" s="1"/>
  <c r="J217" i="1"/>
  <c r="I217" i="1"/>
  <c r="E218" i="1"/>
  <c r="C219" i="1"/>
  <c r="F217" i="1"/>
  <c r="G217" i="1"/>
  <c r="H217" i="1"/>
  <c r="U217" i="1" l="1"/>
  <c r="V217" i="1" s="1"/>
  <c r="W217" i="1" s="1"/>
  <c r="J218" i="1"/>
  <c r="I218" i="1"/>
  <c r="H218" i="1"/>
  <c r="F218" i="1"/>
  <c r="G218" i="1"/>
  <c r="E219" i="1"/>
  <c r="C220" i="1"/>
  <c r="U218" i="1" l="1"/>
  <c r="V218" i="1" s="1"/>
  <c r="W218" i="1" s="1"/>
  <c r="J219" i="1"/>
  <c r="I219" i="1"/>
  <c r="E220" i="1"/>
  <c r="C221" i="1"/>
  <c r="H219" i="1"/>
  <c r="F219" i="1"/>
  <c r="G219" i="1"/>
  <c r="U219" i="1" l="1"/>
  <c r="V219" i="1" s="1"/>
  <c r="W219" i="1" s="1"/>
  <c r="J220" i="1"/>
  <c r="I220" i="1"/>
  <c r="E221" i="1"/>
  <c r="C222" i="1"/>
  <c r="F220" i="1"/>
  <c r="G220" i="1"/>
  <c r="H220" i="1"/>
  <c r="U220" i="1" l="1"/>
  <c r="V220" i="1"/>
  <c r="W220" i="1" s="1"/>
  <c r="J221" i="1"/>
  <c r="I221" i="1"/>
  <c r="F221" i="1"/>
  <c r="H221" i="1"/>
  <c r="G221" i="1"/>
  <c r="E222" i="1"/>
  <c r="C223" i="1"/>
  <c r="U221" i="1" l="1"/>
  <c r="V221" i="1" s="1"/>
  <c r="W221" i="1" s="1"/>
  <c r="J222" i="1"/>
  <c r="I222" i="1"/>
  <c r="C224" i="1"/>
  <c r="E223" i="1"/>
  <c r="F222" i="1"/>
  <c r="G222" i="1"/>
  <c r="H222" i="1"/>
  <c r="U222" i="1" l="1"/>
  <c r="V222" i="1" s="1"/>
  <c r="W222" i="1" s="1"/>
  <c r="J223" i="1"/>
  <c r="I223" i="1"/>
  <c r="C225" i="1"/>
  <c r="E224" i="1"/>
  <c r="F223" i="1"/>
  <c r="U223" i="1" s="1"/>
  <c r="G223" i="1"/>
  <c r="H223" i="1"/>
  <c r="V223" i="1" l="1"/>
  <c r="W223" i="1" s="1"/>
  <c r="J224" i="1"/>
  <c r="I224" i="1"/>
  <c r="C226" i="1"/>
  <c r="E225" i="1"/>
  <c r="F224" i="1"/>
  <c r="G224" i="1"/>
  <c r="H224" i="1"/>
  <c r="U224" i="1" l="1"/>
  <c r="V224" i="1" s="1"/>
  <c r="W224" i="1" s="1"/>
  <c r="J225" i="1"/>
  <c r="I225" i="1"/>
  <c r="E226" i="1"/>
  <c r="C227" i="1"/>
  <c r="F225" i="1"/>
  <c r="H225" i="1"/>
  <c r="G225" i="1"/>
  <c r="U225" i="1" l="1"/>
  <c r="V225" i="1" s="1"/>
  <c r="W225" i="1" s="1"/>
  <c r="J226" i="1"/>
  <c r="I226" i="1"/>
  <c r="F226" i="1"/>
  <c r="G226" i="1"/>
  <c r="H226" i="1"/>
  <c r="C228" i="1"/>
  <c r="E227" i="1"/>
  <c r="U226" i="1" l="1"/>
  <c r="V226" i="1" s="1"/>
  <c r="W226" i="1" s="1"/>
  <c r="J227" i="1"/>
  <c r="I227" i="1"/>
  <c r="G227" i="1"/>
  <c r="F227" i="1"/>
  <c r="H227" i="1"/>
  <c r="E228" i="1"/>
  <c r="C229" i="1"/>
  <c r="U227" i="1" l="1"/>
  <c r="V227" i="1" s="1"/>
  <c r="W227" i="1" s="1"/>
  <c r="J228" i="1"/>
  <c r="I228" i="1"/>
  <c r="C230" i="1"/>
  <c r="E229" i="1"/>
  <c r="H228" i="1"/>
  <c r="F228" i="1"/>
  <c r="G228" i="1"/>
  <c r="U228" i="1" l="1"/>
  <c r="V228" i="1" s="1"/>
  <c r="W228" i="1" s="1"/>
  <c r="J229" i="1"/>
  <c r="I229" i="1"/>
  <c r="E230" i="1"/>
  <c r="C231" i="1"/>
  <c r="F229" i="1"/>
  <c r="U229" i="1" s="1"/>
  <c r="G229" i="1"/>
  <c r="H229" i="1"/>
  <c r="V229" i="1" l="1"/>
  <c r="W229" i="1" s="1"/>
  <c r="J230" i="1"/>
  <c r="I230" i="1"/>
  <c r="F230" i="1"/>
  <c r="U230" i="1" s="1"/>
  <c r="G230" i="1"/>
  <c r="H230" i="1"/>
  <c r="E231" i="1"/>
  <c r="C232" i="1"/>
  <c r="V230" i="1" l="1"/>
  <c r="W230" i="1" s="1"/>
  <c r="J231" i="1"/>
  <c r="I231" i="1"/>
  <c r="E232" i="1"/>
  <c r="C233" i="1"/>
  <c r="G231" i="1"/>
  <c r="H231" i="1"/>
  <c r="F231" i="1"/>
  <c r="U231" i="1" s="1"/>
  <c r="V231" i="1" l="1"/>
  <c r="W231" i="1" s="1"/>
  <c r="J232" i="1"/>
  <c r="I232" i="1"/>
  <c r="E233" i="1"/>
  <c r="C234" i="1"/>
  <c r="G232" i="1"/>
  <c r="H232" i="1"/>
  <c r="F232" i="1"/>
  <c r="U232" i="1" s="1"/>
  <c r="V232" i="1" l="1"/>
  <c r="W232" i="1" s="1"/>
  <c r="J233" i="1"/>
  <c r="I233" i="1"/>
  <c r="C235" i="1"/>
  <c r="E234" i="1"/>
  <c r="H233" i="1"/>
  <c r="F233" i="1"/>
  <c r="G233" i="1"/>
  <c r="U233" i="1" l="1"/>
  <c r="V233" i="1"/>
  <c r="W233" i="1" s="1"/>
  <c r="J234" i="1"/>
  <c r="I234" i="1"/>
  <c r="F234" i="1"/>
  <c r="H234" i="1"/>
  <c r="G234" i="1"/>
  <c r="C236" i="1"/>
  <c r="E235" i="1"/>
  <c r="U234" i="1" l="1"/>
  <c r="V234" i="1" s="1"/>
  <c r="W234" i="1" s="1"/>
  <c r="J235" i="1"/>
  <c r="I235" i="1"/>
  <c r="F235" i="1"/>
  <c r="U235" i="1" s="1"/>
  <c r="G235" i="1"/>
  <c r="H235" i="1"/>
  <c r="E236" i="1"/>
  <c r="C237" i="1"/>
  <c r="V235" i="1" l="1"/>
  <c r="W235" i="1" s="1"/>
  <c r="J236" i="1"/>
  <c r="I236" i="1"/>
  <c r="H236" i="1"/>
  <c r="F236" i="1"/>
  <c r="G236" i="1"/>
  <c r="C238" i="1"/>
  <c r="E237" i="1"/>
  <c r="U236" i="1" l="1"/>
  <c r="V236" i="1"/>
  <c r="W236" i="1" s="1"/>
  <c r="J237" i="1"/>
  <c r="I237" i="1"/>
  <c r="E238" i="1"/>
  <c r="C239" i="1"/>
  <c r="F237" i="1"/>
  <c r="G237" i="1"/>
  <c r="H237" i="1"/>
  <c r="U237" i="1" l="1"/>
  <c r="V237" i="1" s="1"/>
  <c r="W237" i="1" s="1"/>
  <c r="J238" i="1"/>
  <c r="I238" i="1"/>
  <c r="F238" i="1"/>
  <c r="U238" i="1" s="1"/>
  <c r="G238" i="1"/>
  <c r="H238" i="1"/>
  <c r="C240" i="1"/>
  <c r="E239" i="1"/>
  <c r="V238" i="1" l="1"/>
  <c r="W238" i="1" s="1"/>
  <c r="J239" i="1"/>
  <c r="I239" i="1"/>
  <c r="E240" i="1"/>
  <c r="C241" i="1"/>
  <c r="G239" i="1"/>
  <c r="H239" i="1"/>
  <c r="F239" i="1"/>
  <c r="U239" i="1" s="1"/>
  <c r="V239" i="1" l="1"/>
  <c r="W239" i="1" s="1"/>
  <c r="J240" i="1"/>
  <c r="I240" i="1"/>
  <c r="C242" i="1"/>
  <c r="E241" i="1"/>
  <c r="H240" i="1"/>
  <c r="F240" i="1"/>
  <c r="G240" i="1"/>
  <c r="U240" i="1" l="1"/>
  <c r="V240" i="1"/>
  <c r="W240" i="1" s="1"/>
  <c r="J241" i="1"/>
  <c r="I241" i="1"/>
  <c r="E242" i="1"/>
  <c r="C243" i="1"/>
  <c r="H241" i="1"/>
  <c r="F241" i="1"/>
  <c r="U241" i="1" s="1"/>
  <c r="G241" i="1"/>
  <c r="V241" i="1" l="1"/>
  <c r="W241" i="1" s="1"/>
  <c r="J242" i="1"/>
  <c r="I242" i="1"/>
  <c r="F242" i="1"/>
  <c r="U242" i="1" s="1"/>
  <c r="H242" i="1"/>
  <c r="G242" i="1"/>
  <c r="C244" i="1"/>
  <c r="E243" i="1"/>
  <c r="V242" i="1" l="1"/>
  <c r="W242" i="1" s="1"/>
  <c r="J243" i="1"/>
  <c r="I243" i="1"/>
  <c r="F243" i="1"/>
  <c r="H243" i="1"/>
  <c r="G243" i="1"/>
  <c r="E244" i="1"/>
  <c r="C245" i="1"/>
  <c r="U243" i="1" l="1"/>
  <c r="V243" i="1" s="1"/>
  <c r="W243" i="1" s="1"/>
  <c r="J244" i="1"/>
  <c r="I244" i="1"/>
  <c r="E245" i="1"/>
  <c r="C246" i="1"/>
  <c r="G244" i="1"/>
  <c r="H244" i="1"/>
  <c r="F244" i="1"/>
  <c r="U244" i="1" l="1"/>
  <c r="V244" i="1" s="1"/>
  <c r="W244" i="1" s="1"/>
  <c r="J245" i="1"/>
  <c r="I245" i="1"/>
  <c r="F245" i="1"/>
  <c r="U245" i="1" s="1"/>
  <c r="G245" i="1"/>
  <c r="H245" i="1"/>
  <c r="E246" i="1"/>
  <c r="C247" i="1"/>
  <c r="V245" i="1" l="1"/>
  <c r="W245" i="1" s="1"/>
  <c r="J246" i="1"/>
  <c r="I246" i="1"/>
  <c r="E247" i="1"/>
  <c r="C248" i="1"/>
  <c r="G246" i="1"/>
  <c r="H246" i="1"/>
  <c r="F246" i="1"/>
  <c r="U246" i="1" s="1"/>
  <c r="V246" i="1" l="1"/>
  <c r="W246" i="1" s="1"/>
  <c r="J247" i="1"/>
  <c r="I247" i="1"/>
  <c r="E248" i="1"/>
  <c r="C249" i="1"/>
  <c r="H247" i="1"/>
  <c r="F247" i="1"/>
  <c r="G247" i="1"/>
  <c r="U247" i="1" l="1"/>
  <c r="V247" i="1" s="1"/>
  <c r="W247" i="1" s="1"/>
  <c r="J248" i="1"/>
  <c r="I248" i="1"/>
  <c r="H248" i="1"/>
  <c r="G248" i="1"/>
  <c r="F248" i="1"/>
  <c r="U248" i="1" s="1"/>
  <c r="C250" i="1"/>
  <c r="E249" i="1"/>
  <c r="V248" i="1" l="1"/>
  <c r="W248" i="1" s="1"/>
  <c r="J249" i="1"/>
  <c r="I249" i="1"/>
  <c r="H249" i="1"/>
  <c r="F249" i="1"/>
  <c r="G249" i="1"/>
  <c r="C251" i="1"/>
  <c r="E250" i="1"/>
  <c r="U249" i="1" l="1"/>
  <c r="V249" i="1"/>
  <c r="W249" i="1" s="1"/>
  <c r="J250" i="1"/>
  <c r="I250" i="1"/>
  <c r="E251" i="1"/>
  <c r="C252" i="1"/>
  <c r="H250" i="1"/>
  <c r="F250" i="1"/>
  <c r="U250" i="1" s="1"/>
  <c r="G250" i="1"/>
  <c r="V250" i="1" l="1"/>
  <c r="W250" i="1" s="1"/>
  <c r="J251" i="1"/>
  <c r="I251" i="1"/>
  <c r="E252" i="1"/>
  <c r="C253" i="1"/>
  <c r="G251" i="1"/>
  <c r="H251" i="1"/>
  <c r="F251" i="1"/>
  <c r="U251" i="1" s="1"/>
  <c r="V251" i="1" l="1"/>
  <c r="W251" i="1" s="1"/>
  <c r="J252" i="1"/>
  <c r="I252" i="1"/>
  <c r="E253" i="1"/>
  <c r="C254" i="1"/>
  <c r="G252" i="1"/>
  <c r="H252" i="1"/>
  <c r="F252" i="1"/>
  <c r="U252" i="1" l="1"/>
  <c r="V252" i="1" s="1"/>
  <c r="W252" i="1" s="1"/>
  <c r="J253" i="1"/>
  <c r="I253" i="1"/>
  <c r="E254" i="1"/>
  <c r="C255" i="1"/>
  <c r="H253" i="1"/>
  <c r="F253" i="1"/>
  <c r="U253" i="1" s="1"/>
  <c r="G253" i="1"/>
  <c r="V253" i="1" l="1"/>
  <c r="W253" i="1" s="1"/>
  <c r="J254" i="1"/>
  <c r="I254" i="1"/>
  <c r="C256" i="1"/>
  <c r="E255" i="1"/>
  <c r="G254" i="1"/>
  <c r="F254" i="1"/>
  <c r="H254" i="1"/>
  <c r="U254" i="1" l="1"/>
  <c r="V254" i="1"/>
  <c r="W254" i="1" s="1"/>
  <c r="J255" i="1"/>
  <c r="I255" i="1"/>
  <c r="E256" i="1"/>
  <c r="C257" i="1"/>
  <c r="H255" i="1"/>
  <c r="F255" i="1"/>
  <c r="U255" i="1" s="1"/>
  <c r="G255" i="1"/>
  <c r="V255" i="1" l="1"/>
  <c r="W255" i="1" s="1"/>
  <c r="J256" i="1"/>
  <c r="I256" i="1"/>
  <c r="G256" i="1"/>
  <c r="H256" i="1"/>
  <c r="F256" i="1"/>
  <c r="C258" i="1"/>
  <c r="E257" i="1"/>
  <c r="U256" i="1" l="1"/>
  <c r="V256" i="1"/>
  <c r="W256" i="1" s="1"/>
  <c r="J257" i="1"/>
  <c r="I257" i="1"/>
  <c r="G257" i="1"/>
  <c r="H257" i="1"/>
  <c r="F257" i="1"/>
  <c r="E258" i="1"/>
  <c r="C259" i="1"/>
  <c r="U257" i="1" l="1"/>
  <c r="V257" i="1"/>
  <c r="W257" i="1" s="1"/>
  <c r="J258" i="1"/>
  <c r="I258" i="1"/>
  <c r="E259" i="1"/>
  <c r="C260" i="1"/>
  <c r="H258" i="1"/>
  <c r="F258" i="1"/>
  <c r="U258" i="1" s="1"/>
  <c r="G258" i="1"/>
  <c r="V258" i="1" l="1"/>
  <c r="W258" i="1" s="1"/>
  <c r="J259" i="1"/>
  <c r="I259" i="1"/>
  <c r="G259" i="1"/>
  <c r="H259" i="1"/>
  <c r="F259" i="1"/>
  <c r="C261" i="1"/>
  <c r="E260" i="1"/>
  <c r="U259" i="1" l="1"/>
  <c r="V259" i="1"/>
  <c r="W259" i="1" s="1"/>
  <c r="J260" i="1"/>
  <c r="I260" i="1"/>
  <c r="E261" i="1"/>
  <c r="C262" i="1"/>
  <c r="F260" i="1"/>
  <c r="H260" i="1"/>
  <c r="G260" i="1"/>
  <c r="U260" i="1" l="1"/>
  <c r="V260" i="1"/>
  <c r="W260" i="1" s="1"/>
  <c r="J261" i="1"/>
  <c r="I261" i="1"/>
  <c r="H261" i="1"/>
  <c r="F261" i="1"/>
  <c r="G261" i="1"/>
  <c r="C263" i="1"/>
  <c r="E262" i="1"/>
  <c r="U261" i="1" l="1"/>
  <c r="V261" i="1"/>
  <c r="W261" i="1" s="1"/>
  <c r="J262" i="1"/>
  <c r="I262" i="1"/>
  <c r="H262" i="1"/>
  <c r="F262" i="1"/>
  <c r="U262" i="1" s="1"/>
  <c r="G262" i="1"/>
  <c r="E263" i="1"/>
  <c r="C264" i="1"/>
  <c r="V262" i="1" l="1"/>
  <c r="W262" i="1" s="1"/>
  <c r="J263" i="1"/>
  <c r="I263" i="1"/>
  <c r="C265" i="1"/>
  <c r="E264" i="1"/>
  <c r="F263" i="1"/>
  <c r="U263" i="1" s="1"/>
  <c r="G263" i="1"/>
  <c r="H263" i="1"/>
  <c r="V263" i="1" l="1"/>
  <c r="W263" i="1" s="1"/>
  <c r="J264" i="1"/>
  <c r="I264" i="1"/>
  <c r="E265" i="1"/>
  <c r="F264" i="1"/>
  <c r="G264" i="1"/>
  <c r="H264" i="1"/>
  <c r="U264" i="1" l="1"/>
  <c r="V264" i="1"/>
  <c r="W264" i="1" s="1"/>
  <c r="J265" i="1"/>
  <c r="I265" i="1"/>
  <c r="F265" i="1"/>
  <c r="H265" i="1"/>
  <c r="G265" i="1"/>
  <c r="U265" i="1" l="1"/>
  <c r="V265" i="1"/>
  <c r="W265" i="1" s="1"/>
  <c r="W13" i="1" l="1"/>
  <c r="Z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<sst xmlns="http://schemas.openxmlformats.org/spreadsheetml/2006/main" count="64" uniqueCount="60">
  <si>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</si>
  <si>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</si>
  <si>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</si>
  <si>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</si>
  <si>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</si>
  <si>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</si>
  <si>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</si>
  <si>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</si>
  <si>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</si>
  <si>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</si>
  <si>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</si>
  <si>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</si>
  <si>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</si>
  <si>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</si>
  <si>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</si>
  <si>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</si>
  <si>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</si>
  <si>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</si>
  <si>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</si>
  <si>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</si>
  <si>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</si>
  <si>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</si>
  <si>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</si>
  <si>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</si>
  <si>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</si>
  <si>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</si>
  <si>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</si>
  <si>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</si>
  <si>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</si>
  <si>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</si>
  <si>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</si>
  <si>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</si>
  <si>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Gauss 6</t>
  </si>
  <si>
    <t>Gauss 7</t>
  </si>
  <si>
    <t>Gauss 8</t>
  </si>
  <si>
    <t>Gauss 9</t>
  </si>
  <si>
    <t>Gauss 10</t>
  </si>
  <si>
    <t>Gauss 11</t>
  </si>
  <si>
    <t>Gauss 12</t>
  </si>
  <si>
    <t>Gauss 13</t>
  </si>
  <si>
    <t>displacement</t>
  </si>
  <si>
    <t>area ratio</t>
  </si>
  <si>
    <t>Intensity ratio</t>
  </si>
  <si>
    <t>first</t>
  </si>
  <si>
    <t>second</t>
  </si>
  <si>
    <t>third</t>
  </si>
  <si>
    <t>fourth</t>
  </si>
  <si>
    <t>CF3</t>
  </si>
  <si>
    <t>CF2</t>
  </si>
  <si>
    <t>CF</t>
  </si>
  <si>
    <t>CF-CF</t>
  </si>
  <si>
    <t>C-CF</t>
  </si>
  <si>
    <t>a3</t>
  </si>
  <si>
    <t>a4</t>
  </si>
  <si>
    <t>Displacement</t>
  </si>
  <si>
    <t>Previous</t>
  </si>
  <si>
    <t>Diff</t>
  </si>
  <si>
    <t>fifth</t>
  </si>
  <si>
    <t>Gauss 14</t>
  </si>
  <si>
    <t>Gauss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</si>
</sst>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5" fontId="17" fillId="35" borderId="13" xfId="0" applyNumberFormat="1" applyFont="1" applyFill="1" applyBorder="1" applyAlignment="1">
      <alignment horizontal="center"/>
    </xf>
    <xf numFmtId="165" fontId="17" fillId="35" borderId="15" xfId="0" applyNumberFormat="1" applyFont="1" applyFill="1" applyBorder="1" applyAlignment="1">
      <alignment horizontal="center"/>
    </xf>
    <xf numFmtId="165" fontId="17" fillId="35" borderId="18" xfId="0" applyNumberFormat="1" applyFont="1" applyFill="1" applyBorder="1" applyAlignment="1">
      <alignment horizontal="center"/>
    </xf>
    <xf numFmtId="164" fontId="0" fillId="35" borderId="11" xfId="0" applyNumberFormat="1" applyFont="1" applyFill="1" applyBorder="1" applyAlignment="1">
      <alignment horizontal="center"/>
    </xf>
    <xf numFmtId="164" fontId="0" fillId="35" borderId="12" xfId="0" applyNumberFormat="1" applyFont="1" applyFill="1" applyBorder="1" applyAlignment="1">
      <alignment horizontal="center"/>
    </xf>
    <xf numFmtId="164" fontId="0" fillId="35" borderId="14" xfId="0" applyNumberFormat="1" applyFont="1" applyFill="1" applyBorder="1" applyAlignment="1">
      <alignment horizontal="center"/>
    </xf>
    <xf numFmtId="164" fontId="0" fillId="35" borderId="0" xfId="0" applyNumberFormat="1" applyFont="1" applyFill="1" applyBorder="1" applyAlignment="1">
      <alignment horizontal="center"/>
    </xf>
    <xf numFmtId="164" fontId="0" fillId="35" borderId="16" xfId="0" applyNumberFormat="1" applyFont="1" applyFill="1" applyBorder="1" applyAlignment="1">
      <alignment horizontal="center"/>
    </xf>
    <xf numFmtId="164" fontId="0" fillId="35" borderId="17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33" borderId="0" xfId="0" applyNumberFormat="1" applyFill="1"/>
    <xf numFmtId="2" fontId="0" fillId="35" borderId="0" xfId="0" applyNumberFormat="1" applyFill="1" applyBorder="1" applyAlignment="1">
      <alignment horizontal="center"/>
    </xf>
    <xf numFmtId="2" fontId="0" fillId="35" borderId="15" xfId="0" applyNumberFormat="1" applyFill="1" applyBorder="1" applyAlignment="1">
      <alignment horizontal="center"/>
    </xf>
    <xf numFmtId="2" fontId="0" fillId="35" borderId="17" xfId="0" applyNumberFormat="1" applyFill="1" applyBorder="1" applyAlignment="1">
      <alignment horizontal="center"/>
    </xf>
    <xf numFmtId="2" fontId="0" fillId="35" borderId="18" xfId="0" applyNumberFormat="1" applyFill="1" applyBorder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17" fillId="0" borderId="0" xfId="0" applyFont="1" applyAlignment="1">
      <alignment horizontal="center"/>
    </xf>
    <xf numFmtId="0" fontId="17" fillId="0" borderId="17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Carbon!$E$15:$E$1116</c:f>
              <c:numCache>
                <c:formatCode>General</c:formatCode>
                <c:ptCount val="1102"/>
                <c:pt idx="0">
                  <c:v>12.320037951807763</c:v>
                </c:pt>
                <c:pt idx="1">
                  <c:v>-3.5880210047446326</c:v>
                </c:pt>
                <c:pt idx="2">
                  <c:v>9.5039200387031997</c:v>
                </c:pt>
                <c:pt idx="3">
                  <c:v>-3.4041389178491954</c:v>
                </c:pt>
                <c:pt idx="4">
                  <c:v>2.6878021255986368</c:v>
                </c:pt>
                <c:pt idx="5">
                  <c:v>-13.220256830953758</c:v>
                </c:pt>
                <c:pt idx="6">
                  <c:v>6.8716842124938466</c:v>
                </c:pt>
                <c:pt idx="7">
                  <c:v>11.963625255941679</c:v>
                </c:pt>
                <c:pt idx="8">
                  <c:v>3.0555662993892838</c:v>
                </c:pt>
                <c:pt idx="9">
                  <c:v>21.147507342837116</c:v>
                </c:pt>
                <c:pt idx="10">
                  <c:v>8.239448386284721</c:v>
                </c:pt>
                <c:pt idx="11">
                  <c:v>-2.6686105702692657</c:v>
                </c:pt>
                <c:pt idx="12">
                  <c:v>9.4233304731783392</c:v>
                </c:pt>
                <c:pt idx="13">
                  <c:v>-2.4847284833740559</c:v>
                </c:pt>
                <c:pt idx="14">
                  <c:v>7.6072125600737763</c:v>
                </c:pt>
                <c:pt idx="15">
                  <c:v>15.699153603521381</c:v>
                </c:pt>
                <c:pt idx="16">
                  <c:v>-3.2089053530307865</c:v>
                </c:pt>
                <c:pt idx="17">
                  <c:v>-1.1169643095831816</c:v>
                </c:pt>
                <c:pt idx="18">
                  <c:v>-2.0250232661355767</c:v>
                </c:pt>
                <c:pt idx="19">
                  <c:v>-12.933082222687744</c:v>
                </c:pt>
                <c:pt idx="20">
                  <c:v>16.15885882075986</c:v>
                </c:pt>
                <c:pt idx="21">
                  <c:v>-15.749200135792307</c:v>
                </c:pt>
                <c:pt idx="22">
                  <c:v>8.3427409076552976</c:v>
                </c:pt>
                <c:pt idx="23">
                  <c:v>-15.565318048897097</c:v>
                </c:pt>
                <c:pt idx="24">
                  <c:v>1.5266229945507348</c:v>
                </c:pt>
                <c:pt idx="25">
                  <c:v>17.61856403799834</c:v>
                </c:pt>
                <c:pt idx="26">
                  <c:v>11.710505081446172</c:v>
                </c:pt>
                <c:pt idx="27">
                  <c:v>3.8024461248937769</c:v>
                </c:pt>
                <c:pt idx="28">
                  <c:v>-5.1056128316586182</c:v>
                </c:pt>
                <c:pt idx="29">
                  <c:v>6.986328211789214</c:v>
                </c:pt>
                <c:pt idx="30">
                  <c:v>-21.921730744763181</c:v>
                </c:pt>
                <c:pt idx="31">
                  <c:v>-3.8297897013153488</c:v>
                </c:pt>
                <c:pt idx="32">
                  <c:v>-12.737848657867744</c:v>
                </c:pt>
                <c:pt idx="33">
                  <c:v>9.354092385578042</c:v>
                </c:pt>
                <c:pt idx="34">
                  <c:v>2.4460334290258743</c:v>
                </c:pt>
                <c:pt idx="35">
                  <c:v>0.53797447247347918</c:v>
                </c:pt>
                <c:pt idx="36">
                  <c:v>-3.3700844840786885</c:v>
                </c:pt>
                <c:pt idx="37">
                  <c:v>-3.2781434406310836</c:v>
                </c:pt>
                <c:pt idx="38">
                  <c:v>8.8137976028167486</c:v>
                </c:pt>
                <c:pt idx="39">
                  <c:v>-2.0942613537356465</c:v>
                </c:pt>
                <c:pt idx="40">
                  <c:v>-4.0023203102880416</c:v>
                </c:pt>
                <c:pt idx="41">
                  <c:v>6.0896207331597907</c:v>
                </c:pt>
                <c:pt idx="42">
                  <c:v>1.1815617766073956</c:v>
                </c:pt>
                <c:pt idx="43">
                  <c:v>-10.726497179944772</c:v>
                </c:pt>
                <c:pt idx="44">
                  <c:v>-2.6345561364971672</c:v>
                </c:pt>
                <c:pt idx="45">
                  <c:v>-16.542615093049562</c:v>
                </c:pt>
                <c:pt idx="46">
                  <c:v>3.5493259503982699</c:v>
                </c:pt>
                <c:pt idx="47">
                  <c:v>3.6412669938458748</c:v>
                </c:pt>
                <c:pt idx="48">
                  <c:v>7.7332080372937071</c:v>
                </c:pt>
                <c:pt idx="49">
                  <c:v>6.825149080741312</c:v>
                </c:pt>
                <c:pt idx="50">
                  <c:v>-10.082909875811083</c:v>
                </c:pt>
                <c:pt idx="51">
                  <c:v>4.0090311676367492</c:v>
                </c:pt>
                <c:pt idx="52">
                  <c:v>13.100972211084354</c:v>
                </c:pt>
                <c:pt idx="53">
                  <c:v>-2.8070867454678137</c:v>
                </c:pt>
                <c:pt idx="54">
                  <c:v>42.284854297979791</c:v>
                </c:pt>
                <c:pt idx="55">
                  <c:v>16.376795341425577</c:v>
                </c:pt>
                <c:pt idx="56">
                  <c:v>11.468736384873182</c:v>
                </c:pt>
                <c:pt idx="57">
                  <c:v>8.5606774283210143</c:v>
                </c:pt>
                <c:pt idx="58">
                  <c:v>-3.3473815282313808</c:v>
                </c:pt>
                <c:pt idx="59">
                  <c:v>-15.255440484783549</c:v>
                </c:pt>
                <c:pt idx="60">
                  <c:v>-6.1634994413359436</c:v>
                </c:pt>
                <c:pt idx="61">
                  <c:v>21.928441602111889</c:v>
                </c:pt>
                <c:pt idx="62">
                  <c:v>-10.979617354440506</c:v>
                </c:pt>
                <c:pt idx="63">
                  <c:v>3.1123236890073258</c:v>
                </c:pt>
                <c:pt idx="64">
                  <c:v>7.2042647324549307</c:v>
                </c:pt>
                <c:pt idx="65">
                  <c:v>12.296205775902763</c:v>
                </c:pt>
                <c:pt idx="66">
                  <c:v>-0.61185318064963212</c:v>
                </c:pt>
                <c:pt idx="67">
                  <c:v>15.480087862797973</c:v>
                </c:pt>
                <c:pt idx="68">
                  <c:v>24.572028906245805</c:v>
                </c:pt>
                <c:pt idx="69">
                  <c:v>25.66396994969341</c:v>
                </c:pt>
                <c:pt idx="70">
                  <c:v>31.755910993141242</c:v>
                </c:pt>
                <c:pt idx="71">
                  <c:v>0.84785203658884711</c:v>
                </c:pt>
                <c:pt idx="72">
                  <c:v>26.939793080036452</c:v>
                </c:pt>
                <c:pt idx="73">
                  <c:v>28.031734123484284</c:v>
                </c:pt>
                <c:pt idx="74">
                  <c:v>31.123675166931889</c:v>
                </c:pt>
                <c:pt idx="75">
                  <c:v>30.215616210379721</c:v>
                </c:pt>
                <c:pt idx="76">
                  <c:v>40.307557253827326</c:v>
                </c:pt>
                <c:pt idx="77">
                  <c:v>28.399498297273112</c:v>
                </c:pt>
                <c:pt idx="78">
                  <c:v>26.491439340720717</c:v>
                </c:pt>
                <c:pt idx="79">
                  <c:v>40.583380384168322</c:v>
                </c:pt>
                <c:pt idx="80">
                  <c:v>24.675321427616154</c:v>
                </c:pt>
                <c:pt idx="81">
                  <c:v>40.767262471063759</c:v>
                </c:pt>
                <c:pt idx="82">
                  <c:v>57.859203514511591</c:v>
                </c:pt>
                <c:pt idx="83">
                  <c:v>83.951144557959196</c:v>
                </c:pt>
                <c:pt idx="84">
                  <c:v>50.043085601407029</c:v>
                </c:pt>
                <c:pt idx="85">
                  <c:v>52.135026644854634</c:v>
                </c:pt>
                <c:pt idx="86">
                  <c:v>79.226967688302466</c:v>
                </c:pt>
                <c:pt idx="87">
                  <c:v>68.318908731750071</c:v>
                </c:pt>
                <c:pt idx="88">
                  <c:v>66.410849775197903</c:v>
                </c:pt>
                <c:pt idx="89">
                  <c:v>97.502790818645508</c:v>
                </c:pt>
                <c:pt idx="90">
                  <c:v>84.59473186209334</c:v>
                </c:pt>
                <c:pt idx="91">
                  <c:v>88.686672905540945</c:v>
                </c:pt>
                <c:pt idx="92">
                  <c:v>95.778613948988777</c:v>
                </c:pt>
                <c:pt idx="93">
                  <c:v>100.87055499243638</c:v>
                </c:pt>
                <c:pt idx="94">
                  <c:v>99.962496035883987</c:v>
                </c:pt>
                <c:pt idx="95">
                  <c:v>114.05443707933182</c:v>
                </c:pt>
                <c:pt idx="96">
                  <c:v>109.14637812277942</c:v>
                </c:pt>
                <c:pt idx="97">
                  <c:v>148.23831916622726</c:v>
                </c:pt>
                <c:pt idx="98">
                  <c:v>148.33026020967486</c:v>
                </c:pt>
                <c:pt idx="99">
                  <c:v>150.42220125312065</c:v>
                </c:pt>
                <c:pt idx="100">
                  <c:v>198.51414229656825</c:v>
                </c:pt>
                <c:pt idx="101">
                  <c:v>171.60608334001586</c:v>
                </c:pt>
                <c:pt idx="102">
                  <c:v>184.69802438346369</c:v>
                </c:pt>
                <c:pt idx="103">
                  <c:v>199.78996542691129</c:v>
                </c:pt>
                <c:pt idx="104">
                  <c:v>208.88190647035913</c:v>
                </c:pt>
                <c:pt idx="105">
                  <c:v>212.97384751380673</c:v>
                </c:pt>
                <c:pt idx="106">
                  <c:v>248.06578855725434</c:v>
                </c:pt>
                <c:pt idx="107">
                  <c:v>271.15772960070217</c:v>
                </c:pt>
                <c:pt idx="108">
                  <c:v>252.24967064414977</c:v>
                </c:pt>
                <c:pt idx="109">
                  <c:v>284.34161168759761</c:v>
                </c:pt>
                <c:pt idx="110">
                  <c:v>371.43355273104521</c:v>
                </c:pt>
                <c:pt idx="111">
                  <c:v>342.52549377449304</c:v>
                </c:pt>
                <c:pt idx="112">
                  <c:v>328.61743481794088</c:v>
                </c:pt>
                <c:pt idx="113">
                  <c:v>363.70937586138848</c:v>
                </c:pt>
                <c:pt idx="114">
                  <c:v>370.80131690483631</c:v>
                </c:pt>
                <c:pt idx="115">
                  <c:v>368.89325794828392</c:v>
                </c:pt>
                <c:pt idx="116">
                  <c:v>405.98519899173152</c:v>
                </c:pt>
                <c:pt idx="117">
                  <c:v>413.07714003517935</c:v>
                </c:pt>
                <c:pt idx="118">
                  <c:v>387.16908107862696</c:v>
                </c:pt>
                <c:pt idx="119">
                  <c:v>437.26102212207479</c:v>
                </c:pt>
                <c:pt idx="120">
                  <c:v>437.3529631655224</c:v>
                </c:pt>
                <c:pt idx="121">
                  <c:v>426.44490420896818</c:v>
                </c:pt>
                <c:pt idx="122">
                  <c:v>483.53684525241579</c:v>
                </c:pt>
                <c:pt idx="123">
                  <c:v>467.62878629586339</c:v>
                </c:pt>
                <c:pt idx="124">
                  <c:v>479.72072733931122</c:v>
                </c:pt>
                <c:pt idx="125">
                  <c:v>500.81266838275883</c:v>
                </c:pt>
                <c:pt idx="126">
                  <c:v>462.90460942620666</c:v>
                </c:pt>
                <c:pt idx="127">
                  <c:v>481.99655046965427</c:v>
                </c:pt>
                <c:pt idx="128">
                  <c:v>472.08849151310187</c:v>
                </c:pt>
                <c:pt idx="129">
                  <c:v>530.1804325565497</c:v>
                </c:pt>
                <c:pt idx="130">
                  <c:v>491.27237359999731</c:v>
                </c:pt>
                <c:pt idx="131">
                  <c:v>510.36431464344514</c:v>
                </c:pt>
                <c:pt idx="132">
                  <c:v>538.45625568689275</c:v>
                </c:pt>
                <c:pt idx="133">
                  <c:v>471.54819673034035</c:v>
                </c:pt>
                <c:pt idx="134">
                  <c:v>486.64013777378818</c:v>
                </c:pt>
                <c:pt idx="135">
                  <c:v>558.73207881723602</c:v>
                </c:pt>
                <c:pt idx="136">
                  <c:v>550.82401986068362</c:v>
                </c:pt>
                <c:pt idx="137">
                  <c:v>515.91596090413145</c:v>
                </c:pt>
                <c:pt idx="138">
                  <c:v>515.00790194757906</c:v>
                </c:pt>
                <c:pt idx="139">
                  <c:v>533.09984299102689</c:v>
                </c:pt>
                <c:pt idx="140">
                  <c:v>532.19178403447449</c:v>
                </c:pt>
                <c:pt idx="141">
                  <c:v>539.28372507792233</c:v>
                </c:pt>
                <c:pt idx="142">
                  <c:v>543.37566612136993</c:v>
                </c:pt>
                <c:pt idx="143">
                  <c:v>573.46760716481572</c:v>
                </c:pt>
                <c:pt idx="144">
                  <c:v>522.55954820826332</c:v>
                </c:pt>
                <c:pt idx="145">
                  <c:v>562.65148925171093</c:v>
                </c:pt>
                <c:pt idx="146">
                  <c:v>540.74343029515876</c:v>
                </c:pt>
                <c:pt idx="147">
                  <c:v>561.83537133860636</c:v>
                </c:pt>
                <c:pt idx="148">
                  <c:v>569.9273123820542</c:v>
                </c:pt>
                <c:pt idx="149">
                  <c:v>545.0192534255018</c:v>
                </c:pt>
                <c:pt idx="150">
                  <c:v>545.11119446894941</c:v>
                </c:pt>
                <c:pt idx="151">
                  <c:v>549.20313551239724</c:v>
                </c:pt>
                <c:pt idx="152">
                  <c:v>606.29507655584484</c:v>
                </c:pt>
                <c:pt idx="153">
                  <c:v>626.38701759929268</c:v>
                </c:pt>
                <c:pt idx="154">
                  <c:v>613.47895864274028</c:v>
                </c:pt>
                <c:pt idx="155">
                  <c:v>623.57089968618789</c:v>
                </c:pt>
                <c:pt idx="156">
                  <c:v>561.66284072963572</c:v>
                </c:pt>
                <c:pt idx="157">
                  <c:v>575.75478177308332</c:v>
                </c:pt>
                <c:pt idx="158">
                  <c:v>641.84672281653116</c:v>
                </c:pt>
                <c:pt idx="159">
                  <c:v>582.93866385997876</c:v>
                </c:pt>
                <c:pt idx="160">
                  <c:v>636.03060490342659</c:v>
                </c:pt>
                <c:pt idx="161">
                  <c:v>616.1225459468742</c:v>
                </c:pt>
                <c:pt idx="162">
                  <c:v>646.21448699032203</c:v>
                </c:pt>
                <c:pt idx="163">
                  <c:v>626.30642803376963</c:v>
                </c:pt>
                <c:pt idx="164">
                  <c:v>574.39836907721747</c:v>
                </c:pt>
                <c:pt idx="165">
                  <c:v>569.49031012066325</c:v>
                </c:pt>
                <c:pt idx="166">
                  <c:v>532.58225116411086</c:v>
                </c:pt>
                <c:pt idx="167">
                  <c:v>566.67419220755846</c:v>
                </c:pt>
                <c:pt idx="168">
                  <c:v>541.76613325100629</c:v>
                </c:pt>
                <c:pt idx="169">
                  <c:v>559.8580742944539</c:v>
                </c:pt>
                <c:pt idx="170">
                  <c:v>590.95001533790173</c:v>
                </c:pt>
                <c:pt idx="171">
                  <c:v>548.04195638134934</c:v>
                </c:pt>
                <c:pt idx="172">
                  <c:v>581.13389742479694</c:v>
                </c:pt>
                <c:pt idx="173">
                  <c:v>559.22583846824477</c:v>
                </c:pt>
                <c:pt idx="174">
                  <c:v>523.31777951169238</c:v>
                </c:pt>
                <c:pt idx="175">
                  <c:v>454.40972055514021</c:v>
                </c:pt>
                <c:pt idx="176">
                  <c:v>505.50166159858782</c:v>
                </c:pt>
                <c:pt idx="177">
                  <c:v>437.59360264203542</c:v>
                </c:pt>
                <c:pt idx="178">
                  <c:v>475.68554368548325</c:v>
                </c:pt>
                <c:pt idx="179">
                  <c:v>406.77748472893086</c:v>
                </c:pt>
                <c:pt idx="180">
                  <c:v>401.86942577237869</c:v>
                </c:pt>
                <c:pt idx="181">
                  <c:v>410.9613668158263</c:v>
                </c:pt>
                <c:pt idx="182">
                  <c:v>440.0533078592739</c:v>
                </c:pt>
                <c:pt idx="183">
                  <c:v>377.14524890272173</c:v>
                </c:pt>
                <c:pt idx="184">
                  <c:v>457.23718994616934</c:v>
                </c:pt>
                <c:pt idx="185">
                  <c:v>382.32913098961717</c:v>
                </c:pt>
                <c:pt idx="186">
                  <c:v>418.42107203306477</c:v>
                </c:pt>
                <c:pt idx="187">
                  <c:v>408.51301307651079</c:v>
                </c:pt>
                <c:pt idx="188">
                  <c:v>351.60495411995839</c:v>
                </c:pt>
                <c:pt idx="189">
                  <c:v>349.696895163406</c:v>
                </c:pt>
                <c:pt idx="190">
                  <c:v>357.78883620685383</c:v>
                </c:pt>
                <c:pt idx="191">
                  <c:v>366.88077725030143</c:v>
                </c:pt>
                <c:pt idx="192">
                  <c:v>370.97271829374927</c:v>
                </c:pt>
                <c:pt idx="193">
                  <c:v>380.06465933719687</c:v>
                </c:pt>
                <c:pt idx="194">
                  <c:v>372.15660038064448</c:v>
                </c:pt>
                <c:pt idx="195">
                  <c:v>337.24854142409231</c:v>
                </c:pt>
                <c:pt idx="196">
                  <c:v>363.34048246753991</c:v>
                </c:pt>
                <c:pt idx="197">
                  <c:v>300.43242351098775</c:v>
                </c:pt>
                <c:pt idx="198">
                  <c:v>320.52436455443535</c:v>
                </c:pt>
                <c:pt idx="199">
                  <c:v>273.61630559788296</c:v>
                </c:pt>
                <c:pt idx="200">
                  <c:v>316.70824664133079</c:v>
                </c:pt>
                <c:pt idx="201">
                  <c:v>271.80018768477839</c:v>
                </c:pt>
                <c:pt idx="202">
                  <c:v>344.89212872822623</c:v>
                </c:pt>
                <c:pt idx="203">
                  <c:v>296.98406977167383</c:v>
                </c:pt>
                <c:pt idx="204">
                  <c:v>281.07601081512144</c:v>
                </c:pt>
                <c:pt idx="205">
                  <c:v>328.16795185856927</c:v>
                </c:pt>
                <c:pt idx="206">
                  <c:v>290.25989290201687</c:v>
                </c:pt>
                <c:pt idx="207">
                  <c:v>322.3518339454647</c:v>
                </c:pt>
                <c:pt idx="208">
                  <c:v>266.44377498891231</c:v>
                </c:pt>
                <c:pt idx="209">
                  <c:v>287.53571603235832</c:v>
                </c:pt>
                <c:pt idx="210">
                  <c:v>311.62765707580593</c:v>
                </c:pt>
                <c:pt idx="211">
                  <c:v>301.71959811925353</c:v>
                </c:pt>
                <c:pt idx="212">
                  <c:v>256.81153916270137</c:v>
                </c:pt>
                <c:pt idx="213">
                  <c:v>280.90348020614897</c:v>
                </c:pt>
                <c:pt idx="214">
                  <c:v>284.9954212495968</c:v>
                </c:pt>
                <c:pt idx="215">
                  <c:v>254.08736229304441</c:v>
                </c:pt>
                <c:pt idx="216">
                  <c:v>271.17930333649201</c:v>
                </c:pt>
                <c:pt idx="217">
                  <c:v>290.27124437993984</c:v>
                </c:pt>
                <c:pt idx="218">
                  <c:v>287.36318542338745</c:v>
                </c:pt>
                <c:pt idx="219">
                  <c:v>290.45512646683528</c:v>
                </c:pt>
                <c:pt idx="220">
                  <c:v>263.54706751028289</c:v>
                </c:pt>
                <c:pt idx="221">
                  <c:v>265.63900855373049</c:v>
                </c:pt>
                <c:pt idx="222">
                  <c:v>245.73094959717832</c:v>
                </c:pt>
                <c:pt idx="223">
                  <c:v>252.82289064062593</c:v>
                </c:pt>
                <c:pt idx="224">
                  <c:v>225.91483168407376</c:v>
                </c:pt>
                <c:pt idx="225">
                  <c:v>230.00677272752137</c:v>
                </c:pt>
                <c:pt idx="226">
                  <c:v>246.09871377096897</c:v>
                </c:pt>
                <c:pt idx="227">
                  <c:v>257.1906548144168</c:v>
                </c:pt>
                <c:pt idx="228">
                  <c:v>262.28259585786441</c:v>
                </c:pt>
                <c:pt idx="229">
                  <c:v>210.37453690131224</c:v>
                </c:pt>
                <c:pt idx="230">
                  <c:v>228.46647794475984</c:v>
                </c:pt>
                <c:pt idx="231">
                  <c:v>193.55841898820586</c:v>
                </c:pt>
                <c:pt idx="232">
                  <c:v>231.65036003165346</c:v>
                </c:pt>
                <c:pt idx="233">
                  <c:v>230.74230107510107</c:v>
                </c:pt>
                <c:pt idx="234">
                  <c:v>239.8342421185489</c:v>
                </c:pt>
                <c:pt idx="235">
                  <c:v>231.92618316199651</c:v>
                </c:pt>
                <c:pt idx="236">
                  <c:v>229.01812420544434</c:v>
                </c:pt>
                <c:pt idx="237">
                  <c:v>234.11006524889194</c:v>
                </c:pt>
                <c:pt idx="238">
                  <c:v>214.20200629233955</c:v>
                </c:pt>
                <c:pt idx="239">
                  <c:v>220.29394733578738</c:v>
                </c:pt>
                <c:pt idx="240">
                  <c:v>230.38588837923498</c:v>
                </c:pt>
                <c:pt idx="241">
                  <c:v>225.47782942268282</c:v>
                </c:pt>
                <c:pt idx="242">
                  <c:v>206.56977046613042</c:v>
                </c:pt>
                <c:pt idx="243">
                  <c:v>244.66171150957803</c:v>
                </c:pt>
                <c:pt idx="244">
                  <c:v>202.75365255302586</c:v>
                </c:pt>
                <c:pt idx="245">
                  <c:v>212.84559359647346</c:v>
                </c:pt>
                <c:pt idx="246">
                  <c:v>219.9375346399213</c:v>
                </c:pt>
                <c:pt idx="247">
                  <c:v>198.0294756833689</c:v>
                </c:pt>
                <c:pt idx="248">
                  <c:v>214.12141672681651</c:v>
                </c:pt>
                <c:pt idx="249">
                  <c:v>197.21335777026434</c:v>
                </c:pt>
                <c:pt idx="250">
                  <c:v>161.30529881371194</c:v>
                </c:pt>
                <c:pt idx="251">
                  <c:v>182.39723985715978</c:v>
                </c:pt>
                <c:pt idx="252">
                  <c:v>182.48918090060738</c:v>
                </c:pt>
                <c:pt idx="253">
                  <c:v>161.58112194405339</c:v>
                </c:pt>
                <c:pt idx="254">
                  <c:v>163.673062987501</c:v>
                </c:pt>
                <c:pt idx="255">
                  <c:v>155.7650040309486</c:v>
                </c:pt>
                <c:pt idx="256">
                  <c:v>173.85694507439644</c:v>
                </c:pt>
                <c:pt idx="257">
                  <c:v>186.94888611784404</c:v>
                </c:pt>
                <c:pt idx="258">
                  <c:v>167.04082716129187</c:v>
                </c:pt>
                <c:pt idx="259">
                  <c:v>142.13276820473948</c:v>
                </c:pt>
                <c:pt idx="260">
                  <c:v>148.22470924818708</c:v>
                </c:pt>
                <c:pt idx="261">
                  <c:v>146.31665029163491</c:v>
                </c:pt>
                <c:pt idx="262">
                  <c:v>123.40859133508252</c:v>
                </c:pt>
                <c:pt idx="263">
                  <c:v>160.50053237853035</c:v>
                </c:pt>
                <c:pt idx="264">
                  <c:v>127.59247342197796</c:v>
                </c:pt>
                <c:pt idx="265">
                  <c:v>155.68441446542556</c:v>
                </c:pt>
                <c:pt idx="266">
                  <c:v>135.77635550887339</c:v>
                </c:pt>
                <c:pt idx="267">
                  <c:v>124.868296552321</c:v>
                </c:pt>
                <c:pt idx="268">
                  <c:v>162.96023759576883</c:v>
                </c:pt>
                <c:pt idx="269">
                  <c:v>127.05217863921644</c:v>
                </c:pt>
                <c:pt idx="270">
                  <c:v>113.14411968266404</c:v>
                </c:pt>
                <c:pt idx="271">
                  <c:v>108.23606072611187</c:v>
                </c:pt>
                <c:pt idx="272">
                  <c:v>95.328001769559478</c:v>
                </c:pt>
                <c:pt idx="273">
                  <c:v>99.41994281300731</c:v>
                </c:pt>
                <c:pt idx="274">
                  <c:v>127.51188385645492</c:v>
                </c:pt>
                <c:pt idx="275">
                  <c:v>127.60382489990093</c:v>
                </c:pt>
                <c:pt idx="276">
                  <c:v>111.69576594334853</c:v>
                </c:pt>
                <c:pt idx="277">
                  <c:v>131.78770698679614</c:v>
                </c:pt>
                <c:pt idx="278">
                  <c:v>96.87964803024397</c:v>
                </c:pt>
                <c:pt idx="279">
                  <c:v>90.971589073691575</c:v>
                </c:pt>
                <c:pt idx="280">
                  <c:v>80.063530117139408</c:v>
                </c:pt>
                <c:pt idx="281">
                  <c:v>85.155471160587012</c:v>
                </c:pt>
                <c:pt idx="282">
                  <c:v>81.247412204034617</c:v>
                </c:pt>
                <c:pt idx="283">
                  <c:v>90.33935324748245</c:v>
                </c:pt>
                <c:pt idx="284">
                  <c:v>71.431294290930055</c:v>
                </c:pt>
                <c:pt idx="285">
                  <c:v>102.52323533437789</c:v>
                </c:pt>
                <c:pt idx="286">
                  <c:v>77.615176377825492</c:v>
                </c:pt>
                <c:pt idx="287">
                  <c:v>99.707117421273097</c:v>
                </c:pt>
                <c:pt idx="288">
                  <c:v>44.799058464720929</c:v>
                </c:pt>
                <c:pt idx="289">
                  <c:v>79.890999508168534</c:v>
                </c:pt>
                <c:pt idx="290">
                  <c:v>55.982940551616366</c:v>
                </c:pt>
                <c:pt idx="291">
                  <c:v>71.074881595063971</c:v>
                </c:pt>
                <c:pt idx="292">
                  <c:v>77.166822638511576</c:v>
                </c:pt>
                <c:pt idx="293">
                  <c:v>69.258763681959408</c:v>
                </c:pt>
                <c:pt idx="294">
                  <c:v>53.350704725407013</c:v>
                </c:pt>
                <c:pt idx="295">
                  <c:v>52.442645768854845</c:v>
                </c:pt>
                <c:pt idx="296">
                  <c:v>52.53458681230245</c:v>
                </c:pt>
                <c:pt idx="297">
                  <c:v>45.626527855748463</c:v>
                </c:pt>
                <c:pt idx="298">
                  <c:v>52.718468899196068</c:v>
                </c:pt>
                <c:pt idx="299">
                  <c:v>48.810409942643673</c:v>
                </c:pt>
                <c:pt idx="300">
                  <c:v>36.902350986091506</c:v>
                </c:pt>
                <c:pt idx="301">
                  <c:v>52.99429202953911</c:v>
                </c:pt>
                <c:pt idx="302">
                  <c:v>52.086233072986943</c:v>
                </c:pt>
                <c:pt idx="303">
                  <c:v>70.178174116434548</c:v>
                </c:pt>
                <c:pt idx="304">
                  <c:v>91.270115159882153</c:v>
                </c:pt>
                <c:pt idx="305">
                  <c:v>41.362056203329985</c:v>
                </c:pt>
                <c:pt idx="306">
                  <c:v>44.45399724677759</c:v>
                </c:pt>
                <c:pt idx="307">
                  <c:v>47.545938290225422</c:v>
                </c:pt>
                <c:pt idx="308">
                  <c:v>60.637879333673027</c:v>
                </c:pt>
                <c:pt idx="309">
                  <c:v>52.729820377120632</c:v>
                </c:pt>
                <c:pt idx="310">
                  <c:v>54.821761420568464</c:v>
                </c:pt>
                <c:pt idx="311">
                  <c:v>27.913702464016069</c:v>
                </c:pt>
                <c:pt idx="312">
                  <c:v>48.005643507463901</c:v>
                </c:pt>
                <c:pt idx="313">
                  <c:v>79.097584550911506</c:v>
                </c:pt>
                <c:pt idx="314">
                  <c:v>54.189525594359111</c:v>
                </c:pt>
                <c:pt idx="315">
                  <c:v>56.281466637806943</c:v>
                </c:pt>
                <c:pt idx="316">
                  <c:v>56.373407681254548</c:v>
                </c:pt>
                <c:pt idx="317">
                  <c:v>43.46534872470238</c:v>
                </c:pt>
                <c:pt idx="318">
                  <c:v>54.557289768149985</c:v>
                </c:pt>
                <c:pt idx="319">
                  <c:v>50.649230811595999</c:v>
                </c:pt>
                <c:pt idx="320">
                  <c:v>70.741171855043604</c:v>
                </c:pt>
                <c:pt idx="321">
                  <c:v>63.833112898491208</c:v>
                </c:pt>
                <c:pt idx="322">
                  <c:v>62.925053941939041</c:v>
                </c:pt>
                <c:pt idx="323">
                  <c:v>38.016994985386646</c:v>
                </c:pt>
                <c:pt idx="324">
                  <c:v>36.108936028834478</c:v>
                </c:pt>
                <c:pt idx="325">
                  <c:v>42.200877072282083</c:v>
                </c:pt>
                <c:pt idx="326">
                  <c:v>59.292818115729688</c:v>
                </c:pt>
                <c:pt idx="327">
                  <c:v>43.38475915917752</c:v>
                </c:pt>
                <c:pt idx="328">
                  <c:v>57.476700202625125</c:v>
                </c:pt>
                <c:pt idx="329">
                  <c:v>49.568641246072957</c:v>
                </c:pt>
                <c:pt idx="330">
                  <c:v>55.660582289520562</c:v>
                </c:pt>
                <c:pt idx="331">
                  <c:v>48.752523332968167</c:v>
                </c:pt>
                <c:pt idx="332">
                  <c:v>74.844464376415999</c:v>
                </c:pt>
                <c:pt idx="333">
                  <c:v>65.936405419863604</c:v>
                </c:pt>
                <c:pt idx="334">
                  <c:v>62.028346463311436</c:v>
                </c:pt>
                <c:pt idx="335">
                  <c:v>71.120287506759041</c:v>
                </c:pt>
                <c:pt idx="336">
                  <c:v>55.212228550206646</c:v>
                </c:pt>
                <c:pt idx="337">
                  <c:v>67.304169593654478</c:v>
                </c:pt>
                <c:pt idx="338">
                  <c:v>47.396110637102083</c:v>
                </c:pt>
                <c:pt idx="339">
                  <c:v>57.488051680549916</c:v>
                </c:pt>
                <c:pt idx="340">
                  <c:v>64.57999272399752</c:v>
                </c:pt>
                <c:pt idx="341">
                  <c:v>32.671933767443534</c:v>
                </c:pt>
                <c:pt idx="342">
                  <c:v>62.763874810891139</c:v>
                </c:pt>
                <c:pt idx="343">
                  <c:v>38.855815854338744</c:v>
                </c:pt>
                <c:pt idx="344">
                  <c:v>30.947756897786576</c:v>
                </c:pt>
                <c:pt idx="345">
                  <c:v>76.039697941234181</c:v>
                </c:pt>
                <c:pt idx="346">
                  <c:v>42.131638984682013</c:v>
                </c:pt>
                <c:pt idx="347">
                  <c:v>50.223580028129618</c:v>
                </c:pt>
                <c:pt idx="348">
                  <c:v>34.315521071577223</c:v>
                </c:pt>
                <c:pt idx="349">
                  <c:v>41.407462115025055</c:v>
                </c:pt>
                <c:pt idx="350">
                  <c:v>60.49940315847266</c:v>
                </c:pt>
                <c:pt idx="351">
                  <c:v>52.591344201920492</c:v>
                </c:pt>
                <c:pt idx="352">
                  <c:v>41.683285245368097</c:v>
                </c:pt>
                <c:pt idx="353">
                  <c:v>34.775226288815702</c:v>
                </c:pt>
                <c:pt idx="354">
                  <c:v>34.867167332263534</c:v>
                </c:pt>
                <c:pt idx="355">
                  <c:v>29.959108375711139</c:v>
                </c:pt>
                <c:pt idx="356">
                  <c:v>44.051049419158971</c:v>
                </c:pt>
                <c:pt idx="357">
                  <c:v>43.142990462606576</c:v>
                </c:pt>
                <c:pt idx="358">
                  <c:v>18.234931506054181</c:v>
                </c:pt>
                <c:pt idx="359">
                  <c:v>50.326872549502013</c:v>
                </c:pt>
                <c:pt idx="360">
                  <c:v>27.418813592949618</c:v>
                </c:pt>
                <c:pt idx="361">
                  <c:v>39.510754636397451</c:v>
                </c:pt>
                <c:pt idx="362">
                  <c:v>25.602695679845056</c:v>
                </c:pt>
                <c:pt idx="363">
                  <c:v>36.694636723291069</c:v>
                </c:pt>
                <c:pt idx="364">
                  <c:v>58.786577766738674</c:v>
                </c:pt>
                <c:pt idx="365">
                  <c:v>50.878518810186279</c:v>
                </c:pt>
                <c:pt idx="366">
                  <c:v>53.970459853634111</c:v>
                </c:pt>
                <c:pt idx="367">
                  <c:v>40.062400897081716</c:v>
                </c:pt>
                <c:pt idx="368">
                  <c:v>13.154341940529548</c:v>
                </c:pt>
                <c:pt idx="369">
                  <c:v>39.246282983977153</c:v>
                </c:pt>
                <c:pt idx="370">
                  <c:v>22.338224027424758</c:v>
                </c:pt>
                <c:pt idx="371">
                  <c:v>36.43016507087259</c:v>
                </c:pt>
                <c:pt idx="372">
                  <c:v>36.522106114320195</c:v>
                </c:pt>
                <c:pt idx="373">
                  <c:v>42.614047157768027</c:v>
                </c:pt>
                <c:pt idx="374">
                  <c:v>49.705988201215632</c:v>
                </c:pt>
                <c:pt idx="375">
                  <c:v>34.797929244663237</c:v>
                </c:pt>
                <c:pt idx="376">
                  <c:v>24.889870288111069</c:v>
                </c:pt>
                <c:pt idx="377">
                  <c:v>31.981811331558674</c:v>
                </c:pt>
                <c:pt idx="378">
                  <c:v>14.073752375006507</c:v>
                </c:pt>
                <c:pt idx="379">
                  <c:v>25.165693418454111</c:v>
                </c:pt>
                <c:pt idx="380">
                  <c:v>33.257634461901716</c:v>
                </c:pt>
                <c:pt idx="381">
                  <c:v>44.349575505349549</c:v>
                </c:pt>
                <c:pt idx="382">
                  <c:v>45.441516548797154</c:v>
                </c:pt>
                <c:pt idx="383">
                  <c:v>26.533457592244986</c:v>
                </c:pt>
                <c:pt idx="384">
                  <c:v>24.625398635692591</c:v>
                </c:pt>
                <c:pt idx="385">
                  <c:v>22.717339679138604</c:v>
                </c:pt>
                <c:pt idx="386">
                  <c:v>44.809280722586209</c:v>
                </c:pt>
                <c:pt idx="387">
                  <c:v>40.901221766033814</c:v>
                </c:pt>
                <c:pt idx="388">
                  <c:v>11.993162809481646</c:v>
                </c:pt>
                <c:pt idx="389">
                  <c:v>37.085103852929251</c:v>
                </c:pt>
                <c:pt idx="390">
                  <c:v>26.177044896377083</c:v>
                </c:pt>
                <c:pt idx="391">
                  <c:v>12.268985939824688</c:v>
                </c:pt>
                <c:pt idx="392">
                  <c:v>44.360926983272293</c:v>
                </c:pt>
                <c:pt idx="393">
                  <c:v>26.452868026720125</c:v>
                </c:pt>
                <c:pt idx="394">
                  <c:v>-0.45519092983226983</c:v>
                </c:pt>
                <c:pt idx="395">
                  <c:v>-0.36324988638443756</c:v>
                </c:pt>
                <c:pt idx="396">
                  <c:v>24.728691157063167</c:v>
                </c:pt>
                <c:pt idx="397">
                  <c:v>30.820632200510772</c:v>
                </c:pt>
                <c:pt idx="398">
                  <c:v>20.912573243958605</c:v>
                </c:pt>
                <c:pt idx="399">
                  <c:v>14.004514287406209</c:v>
                </c:pt>
                <c:pt idx="400">
                  <c:v>21.096455330854042</c:v>
                </c:pt>
                <c:pt idx="401">
                  <c:v>11.188396374301647</c:v>
                </c:pt>
                <c:pt idx="402">
                  <c:v>19.280337417749251</c:v>
                </c:pt>
                <c:pt idx="403">
                  <c:v>-5.6277215388029163</c:v>
                </c:pt>
                <c:pt idx="404">
                  <c:v>25.464219504644689</c:v>
                </c:pt>
                <c:pt idx="405">
                  <c:v>8.5561605480925209</c:v>
                </c:pt>
                <c:pt idx="406">
                  <c:v>13.648101591540126</c:v>
                </c:pt>
                <c:pt idx="407">
                  <c:v>-1.2599573650138609</c:v>
                </c:pt>
                <c:pt idx="408">
                  <c:v>21.831983678433744</c:v>
                </c:pt>
                <c:pt idx="409">
                  <c:v>-1.0760752781186511</c:v>
                </c:pt>
                <c:pt idx="410">
                  <c:v>22.015865765329181</c:v>
                </c:pt>
                <c:pt idx="411">
                  <c:v>2.1078068087767861</c:v>
                </c:pt>
                <c:pt idx="412">
                  <c:v>23.199747852224618</c:v>
                </c:pt>
                <c:pt idx="413">
                  <c:v>23.291688895672223</c:v>
                </c:pt>
                <c:pt idx="414">
                  <c:v>19.383629939119828</c:v>
                </c:pt>
                <c:pt idx="415">
                  <c:v>25.47557098256766</c:v>
                </c:pt>
                <c:pt idx="416">
                  <c:v>17.567512026015265</c:v>
                </c:pt>
                <c:pt idx="417">
                  <c:v>20.659453069463098</c:v>
                </c:pt>
                <c:pt idx="418">
                  <c:v>34.751394112910702</c:v>
                </c:pt>
                <c:pt idx="419">
                  <c:v>11.843335156358307</c:v>
                </c:pt>
                <c:pt idx="420">
                  <c:v>29.93527619980614</c:v>
                </c:pt>
                <c:pt idx="421">
                  <c:v>17.027217243253745</c:v>
                </c:pt>
                <c:pt idx="422">
                  <c:v>-5.8808417132984232</c:v>
                </c:pt>
                <c:pt idx="423">
                  <c:v>12.211099330149182</c:v>
                </c:pt>
                <c:pt idx="424">
                  <c:v>-2.6969596264032134</c:v>
                </c:pt>
                <c:pt idx="425">
                  <c:v>2.3949814170446189</c:v>
                </c:pt>
                <c:pt idx="426">
                  <c:v>-4.5130775395077762</c:v>
                </c:pt>
                <c:pt idx="427">
                  <c:v>21.578863503940056</c:v>
                </c:pt>
                <c:pt idx="428">
                  <c:v>12.670804547387661</c:v>
                </c:pt>
                <c:pt idx="429">
                  <c:v>11.762745590833674</c:v>
                </c:pt>
                <c:pt idx="430">
                  <c:v>-3.1453133657187209</c:v>
                </c:pt>
                <c:pt idx="431">
                  <c:v>1.946627677728884</c:v>
                </c:pt>
                <c:pt idx="432">
                  <c:v>14.038568721176716</c:v>
                </c:pt>
                <c:pt idx="433">
                  <c:v>13.130509764624321</c:v>
                </c:pt>
                <c:pt idx="434">
                  <c:v>26.222450808072153</c:v>
                </c:pt>
                <c:pt idx="435">
                  <c:v>-5.6856081484802417</c:v>
                </c:pt>
                <c:pt idx="436">
                  <c:v>5.4063328949673632</c:v>
                </c:pt>
                <c:pt idx="437">
                  <c:v>-4.5017260615848045</c:v>
                </c:pt>
                <c:pt idx="438">
                  <c:v>4.5902149818628004</c:v>
                </c:pt>
                <c:pt idx="439">
                  <c:v>14.682156025310633</c:v>
                </c:pt>
                <c:pt idx="440">
                  <c:v>15.774097068758238</c:v>
                </c:pt>
                <c:pt idx="441">
                  <c:v>20.866038112205842</c:v>
                </c:pt>
                <c:pt idx="442">
                  <c:v>6.9579791556536748</c:v>
                </c:pt>
                <c:pt idx="443">
                  <c:v>-3.9500798008987204</c:v>
                </c:pt>
                <c:pt idx="444">
                  <c:v>-3.8581387574508881</c:v>
                </c:pt>
                <c:pt idx="445">
                  <c:v>13.233802285996717</c:v>
                </c:pt>
                <c:pt idx="446">
                  <c:v>6.3257433294443217</c:v>
                </c:pt>
                <c:pt idx="447">
                  <c:v>-0.58231562710784601</c:v>
                </c:pt>
                <c:pt idx="448">
                  <c:v>1.5096254163397589</c:v>
                </c:pt>
                <c:pt idx="449">
                  <c:v>5.6015664597875912</c:v>
                </c:pt>
                <c:pt idx="450">
                  <c:v>-2.3064924967648039</c:v>
                </c:pt>
                <c:pt idx="451">
                  <c:v>4.7854485466812093</c:v>
                </c:pt>
                <c:pt idx="452">
                  <c:v>-2.1226104098711858</c:v>
                </c:pt>
                <c:pt idx="453">
                  <c:v>17.969330633576419</c:v>
                </c:pt>
                <c:pt idx="454">
                  <c:v>18.061271677024251</c:v>
                </c:pt>
                <c:pt idx="455">
                  <c:v>8.1532127204718563</c:v>
                </c:pt>
                <c:pt idx="456">
                  <c:v>10.245153763919689</c:v>
                </c:pt>
                <c:pt idx="457">
                  <c:v>-1.6629051926327065</c:v>
                </c:pt>
                <c:pt idx="458">
                  <c:v>8.4290358508148984</c:v>
                </c:pt>
                <c:pt idx="459">
                  <c:v>4.5209768942627306</c:v>
                </c:pt>
                <c:pt idx="460">
                  <c:v>9.6129179377103355</c:v>
                </c:pt>
                <c:pt idx="461">
                  <c:v>-2.2951410188418322</c:v>
                </c:pt>
                <c:pt idx="462">
                  <c:v>12.796800024605773</c:v>
                </c:pt>
                <c:pt idx="463">
                  <c:v>10.888741068053378</c:v>
                </c:pt>
                <c:pt idx="464">
                  <c:v>37.98068211150121</c:v>
                </c:pt>
                <c:pt idx="465">
                  <c:v>12.072623154948815</c:v>
                </c:pt>
                <c:pt idx="466">
                  <c:v>7.164564198396647</c:v>
                </c:pt>
                <c:pt idx="467">
                  <c:v>7.2565052418442519</c:v>
                </c:pt>
                <c:pt idx="468">
                  <c:v>-13.651553714708143</c:v>
                </c:pt>
                <c:pt idx="469">
                  <c:v>3.4403873287396891</c:v>
                </c:pt>
                <c:pt idx="470">
                  <c:v>17.532328372187294</c:v>
                </c:pt>
                <c:pt idx="471">
                  <c:v>11.624269415635126</c:v>
                </c:pt>
                <c:pt idx="472">
                  <c:v>14.716210459082731</c:v>
                </c:pt>
                <c:pt idx="473">
                  <c:v>16.808151502528744</c:v>
                </c:pt>
                <c:pt idx="474">
                  <c:v>12.900092545976349</c:v>
                </c:pt>
                <c:pt idx="475">
                  <c:v>5.9920335894239543</c:v>
                </c:pt>
                <c:pt idx="476">
                  <c:v>1.0839746328717865</c:v>
                </c:pt>
                <c:pt idx="477">
                  <c:v>7.1759156763193914</c:v>
                </c:pt>
                <c:pt idx="478">
                  <c:v>28.267856719767224</c:v>
                </c:pt>
                <c:pt idx="479">
                  <c:v>18.359797763214829</c:v>
                </c:pt>
                <c:pt idx="480">
                  <c:v>24.451738806662433</c:v>
                </c:pt>
                <c:pt idx="481">
                  <c:v>34.543679850110266</c:v>
                </c:pt>
                <c:pt idx="482">
                  <c:v>5.6356208935578707</c:v>
                </c:pt>
                <c:pt idx="483">
                  <c:v>17.727561937005703</c:v>
                </c:pt>
                <c:pt idx="484">
                  <c:v>29.819502980453308</c:v>
                </c:pt>
                <c:pt idx="485">
                  <c:v>18.911444023900913</c:v>
                </c:pt>
                <c:pt idx="486">
                  <c:v>-1.996614932651255</c:v>
                </c:pt>
                <c:pt idx="487">
                  <c:v>28.09532611079635</c:v>
                </c:pt>
                <c:pt idx="488">
                  <c:v>20.187267154244182</c:v>
                </c:pt>
                <c:pt idx="489">
                  <c:v>3.2792081976917871</c:v>
                </c:pt>
                <c:pt idx="490">
                  <c:v>30.371149241139392</c:v>
                </c:pt>
                <c:pt idx="491">
                  <c:v>12.463090284587224</c:v>
                </c:pt>
                <c:pt idx="492">
                  <c:v>17.555031328034829</c:v>
                </c:pt>
                <c:pt idx="493">
                  <c:v>16.646972371482661</c:v>
                </c:pt>
                <c:pt idx="494">
                  <c:v>27.738913414930266</c:v>
                </c:pt>
                <c:pt idx="495">
                  <c:v>24.83085445837628</c:v>
                </c:pt>
                <c:pt idx="496">
                  <c:v>17.922795501823884</c:v>
                </c:pt>
                <c:pt idx="497">
                  <c:v>1.0147365452714894</c:v>
                </c:pt>
                <c:pt idx="498">
                  <c:v>14.106677588719322</c:v>
                </c:pt>
                <c:pt idx="499">
                  <c:v>9.1986186321669265</c:v>
                </c:pt>
                <c:pt idx="500">
                  <c:v>19.290559675614759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scatterChart>
        <c:scatterStyle val="smoothMarker"/>
        <c:varyColors val="0"/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Carbon!$F$15:$F$1116</c:f>
              <c:numCache>
                <c:formatCode>General</c:formatCode>
                <c:ptCount val="1102"/>
                <c:pt idx="0">
                  <c:v>6.4505788897602396E-8</c:v>
                </c:pt>
                <c:pt idx="1">
                  <c:v>9.2725624908578737E-8</c:v>
                </c:pt>
                <c:pt idx="2">
                  <c:v>1.3289934827728288E-7</c:v>
                </c:pt>
                <c:pt idx="3">
                  <c:v>1.8991879147161678E-7</c:v>
                </c:pt>
                <c:pt idx="4">
                  <c:v>2.7060450928992683E-7</c:v>
                </c:pt>
                <c:pt idx="5">
                  <c:v>3.8443606656674492E-7</c:v>
                </c:pt>
                <c:pt idx="6">
                  <c:v>5.4454681873506518E-7</c:v>
                </c:pt>
                <c:pt idx="7">
                  <c:v>7.6907435489495332E-7</c:v>
                </c:pt>
                <c:pt idx="8">
                  <c:v>1.0829874875465434E-6</c:v>
                </c:pt>
                <c:pt idx="9">
                  <c:v>1.5205494642548768E-6</c:v>
                </c:pt>
                <c:pt idx="10">
                  <c:v>2.1286275097928995E-6</c:v>
                </c:pt>
                <c:pt idx="11">
                  <c:v>2.9711241063587009E-6</c:v>
                </c:pt>
                <c:pt idx="12">
                  <c:v>4.1348896135440691E-6</c:v>
                </c:pt>
                <c:pt idx="13">
                  <c:v>5.7375839281913516E-6</c:v>
                </c:pt>
                <c:pt idx="14">
                  <c:v>7.9380930834964848E-6</c:v>
                </c:pt>
                <c:pt idx="15">
                  <c:v>1.0950282603248652E-5</c:v>
                </c:pt>
                <c:pt idx="16">
                  <c:v>1.506109237798467E-5</c:v>
                </c:pt>
                <c:pt idx="17">
                  <c:v>2.0654259135411631E-5</c:v>
                </c:pt>
                <c:pt idx="18">
                  <c:v>2.8241305916495714E-5</c:v>
                </c:pt>
                <c:pt idx="19">
                  <c:v>3.8501879757134929E-5</c:v>
                </c:pt>
                <c:pt idx="20">
                  <c:v>5.2336068590932564E-5</c:v>
                </c:pt>
                <c:pt idx="21">
                  <c:v>7.093200941203592E-5</c:v>
                </c:pt>
                <c:pt idx="22">
                  <c:v>9.5852939216645568E-5</c:v>
                </c:pt>
                <c:pt idx="23">
                  <c:v>1.2914886996880646E-4</c:v>
                </c:pt>
                <c:pt idx="24">
                  <c:v>1.73499325580293E-4</c:v>
                </c:pt>
                <c:pt idx="25">
                  <c:v>2.3239510483848085E-4</c:v>
                </c:pt>
                <c:pt idx="26">
                  <c:v>3.1036887727145328E-4</c:v>
                </c:pt>
                <c:pt idx="27">
                  <c:v>4.1328663296977107E-4</c:v>
                </c:pt>
                <c:pt idx="28">
                  <c:v>5.4871465228889375E-4</c:v>
                </c:pt>
                <c:pt idx="29">
                  <c:v>7.263798028274345E-4</c:v>
                </c:pt>
                <c:pt idx="30">
                  <c:v>9.5874468022643072E-4</c:v>
                </c:pt>
                <c:pt idx="31">
                  <c:v>1.2617234617588319E-3</c:v>
                </c:pt>
                <c:pt idx="32">
                  <c:v>1.6555694161547734E-3</c:v>
                </c:pt>
                <c:pt idx="33">
                  <c:v>2.1659708898231064E-3</c:v>
                </c:pt>
                <c:pt idx="34">
                  <c:v>2.8253993474624721E-3</c:v>
                </c:pt>
                <c:pt idx="35">
                  <c:v>3.6747607581128021E-3</c:v>
                </c:pt>
                <c:pt idx="36">
                  <c:v>4.7654103522824778E-3</c:v>
                </c:pt>
                <c:pt idx="37">
                  <c:v>6.1616005824364287E-3</c:v>
                </c:pt>
                <c:pt idx="38">
                  <c:v>7.9434430306068587E-3</c:v>
                </c:pt>
                <c:pt idx="39">
                  <c:v>1.0210477026308397E-2</c:v>
                </c:pt>
                <c:pt idx="40">
                  <c:v>1.3085950834314469E-2</c:v>
                </c:pt>
                <c:pt idx="41">
                  <c:v>1.6721935367310974E-2</c:v>
                </c:pt>
                <c:pt idx="42">
                  <c:v>2.1305405340585431E-2</c:v>
                </c:pt>
                <c:pt idx="43">
                  <c:v>2.7065438414206239E-2</c:v>
                </c:pt>
                <c:pt idx="44">
                  <c:v>3.4281698882661839E-2</c:v>
                </c:pt>
                <c:pt idx="45">
                  <c:v>4.3294388503312041E-2</c:v>
                </c:pt>
                <c:pt idx="46">
                  <c:v>5.4515862627140983E-2</c:v>
                </c:pt>
                <c:pt idx="47">
                  <c:v>6.8444124321836969E-2</c:v>
                </c:pt>
                <c:pt idx="48">
                  <c:v>8.5678421944822752E-2</c:v>
                </c:pt>
                <c:pt idx="49">
                  <c:v>0.10693718578721445</c:v>
                </c:pt>
                <c:pt idx="50">
                  <c:v>0.13307854599381738</c:v>
                </c:pt>
                <c:pt idx="51">
                  <c:v>0.16512367584834242</c:v>
                </c:pt>
                <c:pt idx="52">
                  <c:v>0.20428320045924955</c:v>
                </c:pt>
                <c:pt idx="53">
                  <c:v>0.25198689952563413</c:v>
                </c:pt>
                <c:pt idx="54">
                  <c:v>0.30991691274118066</c:v>
                </c:pt>
                <c:pt idx="55">
                  <c:v>0.38004462598967265</c:v>
                </c:pt>
                <c:pt idx="56">
                  <c:v>0.46467137423293359</c:v>
                </c:pt>
                <c:pt idx="57">
                  <c:v>0.56647304132125909</c:v>
                </c:pt>
                <c:pt idx="58">
                  <c:v>0.6885485664972778</c:v>
                </c:pt>
                <c:pt idx="59">
                  <c:v>0.83447228064490897</c:v>
                </c:pt>
                <c:pt idx="60">
                  <c:v>1.008349891431495</c:v>
                </c:pt>
                <c:pt idx="61">
                  <c:v>1.2148778145015982</c:v>
                </c:pt>
                <c:pt idx="62">
                  <c:v>1.4594054075420952</c:v>
                </c:pt>
                <c:pt idx="63">
                  <c:v>1.7479995054328292</c:v>
                </c:pt>
                <c:pt idx="64">
                  <c:v>2.0875104786760961</c:v>
                </c:pt>
                <c:pt idx="65">
                  <c:v>2.4856388453372693</c:v>
                </c:pt>
                <c:pt idx="66">
                  <c:v>2.9510012611261822</c:v>
                </c:pt>
                <c:pt idx="67">
                  <c:v>3.4931944963423032</c:v>
                </c:pt>
                <c:pt idx="68">
                  <c:v>4.1228557862455624</c:v>
                </c:pt>
                <c:pt idx="69">
                  <c:v>4.8517177183701312</c:v>
                </c:pt>
                <c:pt idx="70">
                  <c:v>5.6926556025299178</c:v>
                </c:pt>
                <c:pt idx="71">
                  <c:v>6.659725063945606</c:v>
                </c:pt>
                <c:pt idx="72">
                  <c:v>7.7681874154373558</c:v>
                </c:pt>
                <c:pt idx="73">
                  <c:v>9.0345202096129089</c:v>
                </c:pt>
                <c:pt idx="74">
                  <c:v>10.476410256380206</c:v>
                </c:pt>
                <c:pt idx="75">
                  <c:v>12.112726324773575</c:v>
                </c:pt>
                <c:pt idx="76">
                  <c:v>13.963468741052548</c:v>
                </c:pt>
                <c:pt idx="77">
                  <c:v>16.04969315767412</c:v>
                </c:pt>
                <c:pt idx="78">
                  <c:v>18.3934059091421</c:v>
                </c:pt>
                <c:pt idx="79">
                  <c:v>21.017428598600933</c:v>
                </c:pt>
                <c:pt idx="80">
                  <c:v>23.945229883017046</c:v>
                </c:pt>
                <c:pt idx="81">
                  <c:v>27.20072284540678</c:v>
                </c:pt>
                <c:pt idx="82">
                  <c:v>30.808026867391593</c:v>
                </c:pt>
                <c:pt idx="83">
                  <c:v>34.791193540552655</c:v>
                </c:pt>
                <c:pt idx="84">
                  <c:v>39.173896879774588</c:v>
                </c:pt>
                <c:pt idx="85">
                  <c:v>43.9790889173197</c:v>
                </c:pt>
                <c:pt idx="86">
                  <c:v>49.228622653642432</c:v>
                </c:pt>
                <c:pt idx="87">
                  <c:v>54.942845304526763</c:v>
                </c:pt>
                <c:pt idx="88">
                  <c:v>61.14016579517029</c:v>
                </c:pt>
                <c:pt idx="89">
                  <c:v>67.836601489581213</c:v>
                </c:pt>
                <c:pt idx="90">
                  <c:v>75.045310179843256</c:v>
                </c:pt>
                <c:pt idx="91">
                  <c:v>82.776114367897449</c:v>
                </c:pt>
                <c:pt idx="92">
                  <c:v>91.035025819705382</c:v>
                </c:pt>
                <c:pt idx="93">
                  <c:v>99.823779224566934</c:v>
                </c:pt>
                <c:pt idx="94">
                  <c:v>109.13938451948489</c:v>
                </c:pt>
                <c:pt idx="95">
                  <c:v>118.97370800287037</c:v>
                </c:pt>
                <c:pt idx="96">
                  <c:v>129.31309273516777</c:v>
                </c:pt>
                <c:pt idx="97">
                  <c:v>140.13802887488612</c:v>
                </c:pt>
                <c:pt idx="98">
                  <c:v>151.42288450146114</c:v>
                </c:pt>
                <c:pt idx="99">
                  <c:v>163.13570711421787</c:v>
                </c:pt>
                <c:pt idx="100">
                  <c:v>175.2381053530807</c:v>
                </c:pt>
                <c:pt idx="101">
                  <c:v>187.68521955260417</c:v>
                </c:pt>
                <c:pt idx="102">
                  <c:v>200.42578853254773</c:v>
                </c:pt>
                <c:pt idx="103">
                  <c:v>213.40231853152429</c:v>
                </c:pt>
                <c:pt idx="104">
                  <c:v>226.55135845222472</c:v>
                </c:pt>
                <c:pt idx="105">
                  <c:v>239.80388361626743</c:v>
                </c:pt>
                <c:pt idx="106">
                  <c:v>253.08578807423089</c:v>
                </c:pt>
                <c:pt idx="107">
                  <c:v>266.31848322018402</c:v>
                </c:pt>
                <c:pt idx="108">
                  <c:v>279.41959807969334</c:v>
                </c:pt>
                <c:pt idx="109">
                  <c:v>292.30377423161576</c:v>
                </c:pt>
                <c:pt idx="110">
                  <c:v>304.88354595068483</c:v>
                </c:pt>
                <c:pt idx="111">
                  <c:v>317.07029388986291</c:v>
                </c:pt>
                <c:pt idx="112">
                  <c:v>328.77525851923872</c:v>
                </c:pt>
                <c:pt idx="113">
                  <c:v>339.91059767256712</c:v>
                </c:pt>
                <c:pt idx="114">
                  <c:v>350.3904709802668</c:v>
                </c:pt>
                <c:pt idx="115">
                  <c:v>360.13213274360305</c:v>
                </c:pt>
                <c:pt idx="116">
                  <c:v>369.05701397825334</c:v>
                </c:pt>
                <c:pt idx="117">
                  <c:v>377.09177395756575</c:v>
                </c:pt>
                <c:pt idx="118">
                  <c:v>384.16930164619555</c:v>
                </c:pt>
                <c:pt idx="119">
                  <c:v>390.22964794184662</c:v>
                </c:pt>
                <c:pt idx="120">
                  <c:v>395.22087063539107</c:v>
                </c:pt>
                <c:pt idx="121">
                  <c:v>399.09977544382957</c:v>
                </c:pt>
                <c:pt idx="122">
                  <c:v>401.83253833440136</c:v>
                </c:pt>
                <c:pt idx="123">
                  <c:v>403.39519660026696</c:v>
                </c:pt>
                <c:pt idx="124">
                  <c:v>403.77399871763197</c:v>
                </c:pt>
                <c:pt idx="125">
                  <c:v>402.96560583915783</c:v>
                </c:pt>
                <c:pt idx="126">
                  <c:v>400.9771407948478</c:v>
                </c:pt>
                <c:pt idx="127">
                  <c:v>397.82608359453576</c:v>
                </c:pt>
                <c:pt idx="128">
                  <c:v>393.54001557610934</c:v>
                </c:pt>
                <c:pt idx="129">
                  <c:v>388.15621743719686</c:v>
                </c:pt>
                <c:pt idx="130">
                  <c:v>381.72112934375969</c:v>
                </c:pt>
                <c:pt idx="131">
                  <c:v>374.28968405006697</c:v>
                </c:pt>
                <c:pt idx="132">
                  <c:v>365.92452642186589</c:v>
                </c:pt>
                <c:pt idx="133">
                  <c:v>356.69513486523073</c:v>
                </c:pt>
                <c:pt idx="134">
                  <c:v>346.67686188048606</c:v>
                </c:pt>
                <c:pt idx="135">
                  <c:v>335.94991224309717</c:v>
                </c:pt>
                <c:pt idx="136">
                  <c:v>324.59827813874722</c:v>
                </c:pt>
                <c:pt idx="137">
                  <c:v>312.708650938017</c:v>
                </c:pt>
                <c:pt idx="138">
                  <c:v>300.36932918707436</c:v>
                </c:pt>
                <c:pt idx="139">
                  <c:v>287.66914183593724</c:v>
                </c:pt>
                <c:pt idx="140">
                  <c:v>274.69640474922693</c:v>
                </c:pt>
                <c:pt idx="141">
                  <c:v>261.53792718886046</c:v>
                </c:pt>
                <c:pt idx="142">
                  <c:v>248.27808327365733</c:v>
                </c:pt>
                <c:pt idx="143">
                  <c:v>234.9979614607926</c:v>
                </c:pt>
                <c:pt idx="144">
                  <c:v>221.77460292457923</c:v>
                </c:pt>
                <c:pt idx="145">
                  <c:v>208.68033739736683</c:v>
                </c:pt>
                <c:pt idx="146">
                  <c:v>195.78222263650829</c:v>
                </c:pt>
                <c:pt idx="147">
                  <c:v>183.1415912838458</c:v>
                </c:pt>
                <c:pt idx="148">
                  <c:v>170.8137065219295</c:v>
                </c:pt>
                <c:pt idx="149">
                  <c:v>158.84752568443656</c:v>
                </c:pt>
                <c:pt idx="150">
                  <c:v>147.2855688846883</c:v>
                </c:pt>
                <c:pt idx="151">
                  <c:v>136.16388783738708</c:v>
                </c:pt>
                <c:pt idx="152">
                  <c:v>125.5121283936206</c:v>
                </c:pt>
                <c:pt idx="153">
                  <c:v>115.35367891738137</c:v>
                </c:pt>
                <c:pt idx="154">
                  <c:v>105.70589551969027</c:v>
                </c:pt>
                <c:pt idx="155">
                  <c:v>96.58039433854448</c:v>
                </c:pt>
                <c:pt idx="156">
                  <c:v>87.983400513148467</c:v>
                </c:pt>
                <c:pt idx="157">
                  <c:v>79.916143235404959</c:v>
                </c:pt>
                <c:pt idx="158">
                  <c:v>72.375286257563758</c:v>
                </c:pt>
                <c:pt idx="159">
                  <c:v>65.353383469849817</c:v>
                </c:pt>
                <c:pt idx="160">
                  <c:v>58.839349606864154</c:v>
                </c:pt>
                <c:pt idx="161">
                  <c:v>52.818936769938048</c:v>
                </c:pt>
                <c:pt idx="162">
                  <c:v>47.275208228152643</c:v>
                </c:pt>
                <c:pt idx="163">
                  <c:v>42.189001852131263</c:v>
                </c:pt>
                <c:pt idx="164">
                  <c:v>37.539376507945676</c:v>
                </c:pt>
                <c:pt idx="165">
                  <c:v>33.304035759605696</c:v>
                </c:pt>
                <c:pt idx="166">
                  <c:v>29.459724268909799</c:v>
                </c:pt>
                <c:pt idx="167">
                  <c:v>25.98259331313395</c:v>
                </c:pt>
                <c:pt idx="168">
                  <c:v>22.848532835097473</c:v>
                </c:pt>
                <c:pt idx="169">
                  <c:v>20.033468384181734</c:v>
                </c:pt>
                <c:pt idx="170">
                  <c:v>17.513622174233326</c:v>
                </c:pt>
                <c:pt idx="171">
                  <c:v>15.265738268917636</c:v>
                </c:pt>
                <c:pt idx="172">
                  <c:v>13.267272593835447</c:v>
                </c:pt>
                <c:pt idx="173">
                  <c:v>11.496549064133127</c:v>
                </c:pt>
                <c:pt idx="174">
                  <c:v>9.9328836029513301</c:v>
                </c:pt>
                <c:pt idx="175">
                  <c:v>8.5566782116768838</c:v>
                </c:pt>
                <c:pt idx="176">
                  <c:v>7.349487540995935</c:v>
                </c:pt>
                <c:pt idx="177">
                  <c:v>6.2940606076095564</c:v>
                </c:pt>
                <c:pt idx="178">
                  <c:v>5.3743604134135241</c:v>
                </c:pt>
                <c:pt idx="179">
                  <c:v>4.5755642600633948</c:v>
                </c:pt>
                <c:pt idx="180">
                  <c:v>3.8840475222641047</c:v>
                </c:pt>
                <c:pt idx="181">
                  <c:v>3.2873535577974966</c:v>
                </c:pt>
                <c:pt idx="182">
                  <c:v>2.7741523011846079</c:v>
                </c:pt>
                <c:pt idx="183">
                  <c:v>2.3341899212390871</c:v>
                </c:pt>
                <c:pt idx="184">
                  <c:v>1.9582317296419207</c:v>
                </c:pt>
                <c:pt idx="185">
                  <c:v>1.6380003169923936</c:v>
                </c:pt>
                <c:pt idx="186">
                  <c:v>1.3661106723365943</c:v>
                </c:pt>
                <c:pt idx="187">
                  <c:v>1.1360038187383541</c:v>
                </c:pt>
                <c:pt idx="188">
                  <c:v>0.94188027704416011</c:v>
                </c:pt>
                <c:pt idx="189">
                  <c:v>0.77863445741884163</c:v>
                </c:pt>
                <c:pt idx="190">
                  <c:v>0.64179087712863847</c:v>
                </c:pt>
                <c:pt idx="191">
                  <c:v>0.5274429167707243</c:v>
                </c:pt>
                <c:pt idx="192">
                  <c:v>0.43219465720290073</c:v>
                </c:pt>
                <c:pt idx="193">
                  <c:v>0.35310618742834743</c:v>
                </c:pt>
                <c:pt idx="194">
                  <c:v>0.28764263998168915</c:v>
                </c:pt>
                <c:pt idx="195">
                  <c:v>0.23362709500275955</c:v>
                </c:pt>
                <c:pt idx="196">
                  <c:v>0.18919739659765378</c:v>
                </c:pt>
                <c:pt idx="197">
                  <c:v>0.1527668444102559</c:v>
                </c:pt>
                <c:pt idx="198">
                  <c:v>0.12298865836861772</c:v>
                </c:pt>
                <c:pt idx="199">
                  <c:v>9.8724063940582973E-2</c:v>
                </c:pt>
                <c:pt idx="200">
                  <c:v>7.9013807452098267E-2</c:v>
                </c:pt>
                <c:pt idx="201">
                  <c:v>6.3052884515286706E-2</c:v>
                </c:pt>
                <c:pt idx="202">
                  <c:v>5.0168247842066256E-2</c:v>
                </c:pt>
                <c:pt idx="203">
                  <c:v>3.9799252171232348E-2</c:v>
                </c:pt>
                <c:pt idx="204">
                  <c:v>3.1480592282554169E-2</c:v>
                </c:pt>
                <c:pt idx="205">
                  <c:v>2.4827493796897328E-2</c:v>
                </c:pt>
                <c:pt idx="206">
                  <c:v>1.9522924461215771E-2</c:v>
                </c:pt>
                <c:pt idx="207">
                  <c:v>1.530660483048773E-2</c:v>
                </c:pt>
                <c:pt idx="208">
                  <c:v>1.1965610753623217E-2</c:v>
                </c:pt>
                <c:pt idx="209">
                  <c:v>9.3263750504717167E-3</c:v>
                </c:pt>
                <c:pt idx="210">
                  <c:v>7.2479115677385802E-3</c:v>
                </c:pt>
                <c:pt idx="211">
                  <c:v>5.6161008762447258E-3</c:v>
                </c:pt>
                <c:pt idx="212">
                  <c:v>4.3388927831840242E-3</c:v>
                </c:pt>
                <c:pt idx="213">
                  <c:v>3.3422962495181065E-3</c:v>
                </c:pt>
                <c:pt idx="214">
                  <c:v>2.5670419692383419E-3</c:v>
                </c:pt>
                <c:pt idx="215">
                  <c:v>1.9658166136534601E-3</c:v>
                </c:pt>
                <c:pt idx="216">
                  <c:v>1.5009804563579927E-3</c:v>
                </c:pt>
                <c:pt idx="217">
                  <c:v>1.1426917145299798E-3</c:v>
                </c:pt>
                <c:pt idx="218">
                  <c:v>8.6737145144564337E-4</c:v>
                </c:pt>
                <c:pt idx="219">
                  <c:v>6.564522988468601E-4</c:v>
                </c:pt>
                <c:pt idx="220">
                  <c:v>4.953626155620389E-4</c:v>
                </c:pt>
                <c:pt idx="221">
                  <c:v>3.7270505789458645E-4</c:v>
                </c:pt>
                <c:pt idx="222">
                  <c:v>2.7959496718373098E-4</c:v>
                </c:pt>
                <c:pt idx="223">
                  <c:v>2.091295569131092E-4</c:v>
                </c:pt>
                <c:pt idx="224">
                  <c:v>1.5596368555930584E-4</c:v>
                </c:pt>
                <c:pt idx="225">
                  <c:v>1.1597211190820074E-4</c:v>
                </c:pt>
                <c:pt idx="226">
                  <c:v>8.5981624642632976E-5</c:v>
                </c:pt>
                <c:pt idx="227">
                  <c:v>6.3559391745437907E-5</c:v>
                </c:pt>
                <c:pt idx="228">
                  <c:v>4.6846356854294668E-5</c:v>
                </c:pt>
                <c:pt idx="229">
                  <c:v>3.442658281321529E-5</c:v>
                </c:pt>
                <c:pt idx="230">
                  <c:v>2.5225164993276447E-5</c:v>
                </c:pt>
                <c:pt idx="231">
                  <c:v>1.8428760197524901E-5</c:v>
                </c:pt>
                <c:pt idx="232">
                  <c:v>1.3423946931884572E-5</c:v>
                </c:pt>
                <c:pt idx="233">
                  <c:v>9.7495896892159663E-6</c:v>
                </c:pt>
                <c:pt idx="234">
                  <c:v>7.0601585725880414E-6</c:v>
                </c:pt>
                <c:pt idx="235">
                  <c:v>5.0975861790783557E-6</c:v>
                </c:pt>
                <c:pt idx="236">
                  <c:v>3.6697518849311983E-6</c:v>
                </c:pt>
                <c:pt idx="237">
                  <c:v>2.6340913505940493E-6</c:v>
                </c:pt>
                <c:pt idx="238">
                  <c:v>1.8851545767121175E-6</c:v>
                </c:pt>
                <c:pt idx="239">
                  <c:v>1.3451945705021385E-6</c:v>
                </c:pt>
                <c:pt idx="240">
                  <c:v>9.5707340691364976E-7</c:v>
                </c:pt>
                <c:pt idx="241">
                  <c:v>6.7893374831412873E-7</c:v>
                </c:pt>
                <c:pt idx="242">
                  <c:v>4.8021038669386277E-7</c:v>
                </c:pt>
                <c:pt idx="243">
                  <c:v>3.3865516698125572E-7</c:v>
                </c:pt>
                <c:pt idx="244">
                  <c:v>2.3812547944331488E-7</c:v>
                </c:pt>
                <c:pt idx="245">
                  <c:v>1.6694600586525785E-7</c:v>
                </c:pt>
                <c:pt idx="246">
                  <c:v>1.1669928718297389E-7</c:v>
                </c:pt>
                <c:pt idx="247">
                  <c:v>8.1335918980942161E-8</c:v>
                </c:pt>
                <c:pt idx="248">
                  <c:v>5.6522134873046379E-8</c:v>
                </c:pt>
                <c:pt idx="249">
                  <c:v>3.9163071054527188E-8</c:v>
                </c:pt>
                <c:pt idx="250">
                  <c:v>2.7055584989654972E-8</c:v>
                </c:pt>
                <c:pt idx="251">
                  <c:v>1.8636275459275519E-8</c:v>
                </c:pt>
                <c:pt idx="252">
                  <c:v>1.2799214516818426E-8</c:v>
                </c:pt>
                <c:pt idx="253">
                  <c:v>8.7645479095690859E-9</c:v>
                </c:pt>
                <c:pt idx="254">
                  <c:v>5.9840846062279864E-9</c:v>
                </c:pt>
                <c:pt idx="255">
                  <c:v>4.0736896111277102E-9</c:v>
                </c:pt>
                <c:pt idx="256">
                  <c:v>2.7650319263750191E-9</c:v>
                </c:pt>
                <c:pt idx="257">
                  <c:v>1.8712610135410913E-9</c:v>
                </c:pt>
                <c:pt idx="258">
                  <c:v>1.2626721253526182E-9</c:v>
                </c:pt>
                <c:pt idx="259">
                  <c:v>8.4951063713867633E-10</c:v>
                </c:pt>
                <c:pt idx="260">
                  <c:v>5.6986115481216435E-10</c:v>
                </c:pt>
                <c:pt idx="261">
                  <c:v>3.8114593376719768E-10</c:v>
                </c:pt>
                <c:pt idx="262">
                  <c:v>2.5417658029983117E-10</c:v>
                </c:pt>
                <c:pt idx="263">
                  <c:v>1.6900586584920301E-10</c:v>
                </c:pt>
                <c:pt idx="264">
                  <c:v>1.1204436735835671E-10</c:v>
                </c:pt>
                <c:pt idx="265">
                  <c:v>7.4062826739511879E-11</c:v>
                </c:pt>
                <c:pt idx="266">
                  <c:v>4.8812667667274489E-11</c:v>
                </c:pt>
                <c:pt idx="267">
                  <c:v>3.2076487610815776E-11</c:v>
                </c:pt>
                <c:pt idx="268">
                  <c:v>2.1016629832472276E-11</c:v>
                </c:pt>
                <c:pt idx="269">
                  <c:v>1.3729709482049085E-11</c:v>
                </c:pt>
                <c:pt idx="270">
                  <c:v>8.9429669326989719E-12</c:v>
                </c:pt>
                <c:pt idx="271">
                  <c:v>5.8079638765721267E-12</c:v>
                </c:pt>
                <c:pt idx="272">
                  <c:v>3.7608688827084502E-12</c:v>
                </c:pt>
                <c:pt idx="273">
                  <c:v>2.4281442480701713E-12</c:v>
                </c:pt>
                <c:pt idx="274">
                  <c:v>1.5630856577124869E-12</c:v>
                </c:pt>
                <c:pt idx="275">
                  <c:v>1.0032590306525364E-12</c:v>
                </c:pt>
                <c:pt idx="276">
                  <c:v>6.4204487191683062E-13</c:v>
                </c:pt>
                <c:pt idx="277">
                  <c:v>4.0967521466065532E-13</c:v>
                </c:pt>
                <c:pt idx="278">
                  <c:v>2.6063696076847364E-13</c:v>
                </c:pt>
                <c:pt idx="279">
                  <c:v>1.653310104699775E-13</c:v>
                </c:pt>
                <c:pt idx="280">
                  <c:v>1.045669984167595E-13</c:v>
                </c:pt>
                <c:pt idx="281">
                  <c:v>6.5941218501736882E-14</c:v>
                </c:pt>
                <c:pt idx="282">
                  <c:v>4.1461145688565574E-14</c:v>
                </c:pt>
                <c:pt idx="283">
                  <c:v>2.5992474934254752E-14</c:v>
                </c:pt>
                <c:pt idx="284">
                  <c:v>1.6247104484867257E-14</c:v>
                </c:pt>
                <c:pt idx="285">
                  <c:v>1.01257294080167E-14</c:v>
                </c:pt>
                <c:pt idx="286">
                  <c:v>6.292144185104015E-15</c:v>
                </c:pt>
                <c:pt idx="287">
                  <c:v>3.8984594291752049E-15</c:v>
                </c:pt>
                <c:pt idx="288">
                  <c:v>2.4082932939165474E-15</c:v>
                </c:pt>
                <c:pt idx="289">
                  <c:v>1.4833640115503507E-15</c:v>
                </c:pt>
                <c:pt idx="290">
                  <c:v>9.1097845227109302E-16</c:v>
                </c:pt>
                <c:pt idx="291">
                  <c:v>5.5781536838307309E-16</c:v>
                </c:pt>
                <c:pt idx="292">
                  <c:v>3.4056095153815909E-16</c:v>
                </c:pt>
                <c:pt idx="293">
                  <c:v>2.073104671710683E-16</c:v>
                </c:pt>
                <c:pt idx="294">
                  <c:v>1.2582577513034025E-16</c:v>
                </c:pt>
                <c:pt idx="295">
                  <c:v>7.6144756658818139E-17</c:v>
                </c:pt>
                <c:pt idx="296">
                  <c:v>4.5944380096483711E-17</c:v>
                </c:pt>
                <c:pt idx="297">
                  <c:v>2.764055720648753E-17</c:v>
                </c:pt>
                <c:pt idx="298">
                  <c:v>1.6579949206835516E-17</c:v>
                </c:pt>
                <c:pt idx="299">
                  <c:v>9.9161160832035145E-18</c:v>
                </c:pt>
                <c:pt idx="300">
                  <c:v>5.9131924418105359E-18</c:v>
                </c:pt>
                <c:pt idx="301">
                  <c:v>3.5158021589927461E-18</c:v>
                </c:pt>
                <c:pt idx="302">
                  <c:v>2.084245383985546E-18</c:v>
                </c:pt>
                <c:pt idx="303">
                  <c:v>1.2319562144231921E-18</c:v>
                </c:pt>
                <c:pt idx="304">
                  <c:v>7.2604527154659306E-19</c:v>
                </c:pt>
                <c:pt idx="305">
                  <c:v>4.2663269503340882E-19</c:v>
                </c:pt>
                <c:pt idx="306">
                  <c:v>2.4995773017217484E-19</c:v>
                </c:pt>
                <c:pt idx="307">
                  <c:v>1.4601619072931127E-19</c:v>
                </c:pt>
                <c:pt idx="308">
                  <c:v>8.5046698878329832E-20</c:v>
                </c:pt>
                <c:pt idx="309">
                  <c:v>4.9389645844720846E-20</c:v>
                </c:pt>
                <c:pt idx="310">
                  <c:v>2.8598046468647476E-20</c:v>
                </c:pt>
                <c:pt idx="311">
                  <c:v>1.6510446849981552E-20</c:v>
                </c:pt>
                <c:pt idx="312">
                  <c:v>9.503931378073658E-21</c:v>
                </c:pt>
                <c:pt idx="313">
                  <c:v>5.454686067241728E-21</c:v>
                </c:pt>
                <c:pt idx="314">
                  <c:v>3.1214633066550715E-21</c:v>
                </c:pt>
                <c:pt idx="315">
                  <c:v>1.7810196533565657E-21</c:v>
                </c:pt>
                <c:pt idx="316">
                  <c:v>1.0132140283329172E-21</c:v>
                </c:pt>
                <c:pt idx="317">
                  <c:v>5.7471916654558079E-22</c:v>
                </c:pt>
                <c:pt idx="318">
                  <c:v>3.250365293053364E-22</c:v>
                </c:pt>
                <c:pt idx="319">
                  <c:v>1.8328657998990303E-22</c:v>
                </c:pt>
                <c:pt idx="320">
                  <c:v>1.0305075256570063E-22</c:v>
                </c:pt>
                <c:pt idx="321">
                  <c:v>5.7768843362609916E-23</c:v>
                </c:pt>
                <c:pt idx="322">
                  <c:v>3.2289266633468319E-23</c:v>
                </c:pt>
                <c:pt idx="323">
                  <c:v>1.7994703482319508E-23</c:v>
                </c:pt>
                <c:pt idx="324">
                  <c:v>9.9989227391684321E-24</c:v>
                </c:pt>
                <c:pt idx="325">
                  <c:v>5.5396679665118305E-24</c:v>
                </c:pt>
                <c:pt idx="326">
                  <c:v>3.0601045304223828E-24</c:v>
                </c:pt>
                <c:pt idx="327">
                  <c:v>1.6854302841088573E-24</c:v>
                </c:pt>
                <c:pt idx="328">
                  <c:v>9.2556586390841542E-25</c:v>
                </c:pt>
                <c:pt idx="329">
                  <c:v>5.0678747047238985E-25</c:v>
                </c:pt>
                <c:pt idx="330">
                  <c:v>2.7667276717580312E-25</c:v>
                </c:pt>
                <c:pt idx="331">
                  <c:v>1.5060138396904461E-25</c:v>
                </c:pt>
                <c:pt idx="332">
                  <c:v>8.1736025613110213E-26</c:v>
                </c:pt>
                <c:pt idx="333">
                  <c:v>4.4230319293926681E-26</c:v>
                </c:pt>
                <c:pt idx="334">
                  <c:v>2.3864296541819006E-26</c:v>
                </c:pt>
                <c:pt idx="335">
                  <c:v>1.2838054173264349E-26</c:v>
                </c:pt>
                <c:pt idx="336">
                  <c:v>6.8860754256581869E-27</c:v>
                </c:pt>
                <c:pt idx="337">
                  <c:v>3.6827000800508185E-27</c:v>
                </c:pt>
                <c:pt idx="338">
                  <c:v>1.9637352300804328E-27</c:v>
                </c:pt>
                <c:pt idx="339">
                  <c:v>1.0440505256658628E-27</c:v>
                </c:pt>
                <c:pt idx="340">
                  <c:v>5.5345473281159195E-28</c:v>
                </c:pt>
                <c:pt idx="341">
                  <c:v>2.9252615268302838E-28</c:v>
                </c:pt>
                <c:pt idx="342">
                  <c:v>1.541591466107252E-28</c:v>
                </c:pt>
                <c:pt idx="343">
                  <c:v>8.1002029479932099E-29</c:v>
                </c:pt>
                <c:pt idx="344">
                  <c:v>4.2436983631094502E-29</c:v>
                </c:pt>
                <c:pt idx="345">
                  <c:v>2.2167418414192782E-29</c:v>
                </c:pt>
                <c:pt idx="346">
                  <c:v>1.1545366789275229E-29</c:v>
                </c:pt>
                <c:pt idx="347">
                  <c:v>5.9954578652416712E-30</c:v>
                </c:pt>
                <c:pt idx="348">
                  <c:v>3.1042663708138251E-30</c:v>
                </c:pt>
                <c:pt idx="349">
                  <c:v>1.6025722176126075E-30</c:v>
                </c:pt>
                <c:pt idx="350">
                  <c:v>8.2489418730933849E-31</c:v>
                </c:pt>
                <c:pt idx="351">
                  <c:v>4.2335128430139036E-31</c:v>
                </c:pt>
                <c:pt idx="352">
                  <c:v>2.1663345410169446E-31</c:v>
                </c:pt>
                <c:pt idx="353">
                  <c:v>1.1052796437306238E-31</c:v>
                </c:pt>
                <c:pt idx="354">
                  <c:v>5.6226470603209628E-32</c:v>
                </c:pt>
                <c:pt idx="355">
                  <c:v>2.8518815222592488E-32</c:v>
                </c:pt>
                <c:pt idx="356">
                  <c:v>1.4422619297325197E-32</c:v>
                </c:pt>
                <c:pt idx="357">
                  <c:v>7.2724175294899583E-33</c:v>
                </c:pt>
                <c:pt idx="358">
                  <c:v>3.6562465570525518E-33</c:v>
                </c:pt>
                <c:pt idx="359">
                  <c:v>1.8327960846999297E-33</c:v>
                </c:pt>
                <c:pt idx="360">
                  <c:v>9.1604081999453393E-34</c:v>
                </c:pt>
                <c:pt idx="361">
                  <c:v>4.5649656054604591E-34</c:v>
                </c:pt>
                <c:pt idx="362">
                  <c:v>2.2682044441992469E-34</c:v>
                </c:pt>
                <c:pt idx="363">
                  <c:v>1.1236961395080089E-34</c:v>
                </c:pt>
                <c:pt idx="364">
                  <c:v>5.550570013196694E-35</c:v>
                </c:pt>
                <c:pt idx="365">
                  <c:v>2.7336838419631016E-35</c:v>
                </c:pt>
                <c:pt idx="366">
                  <c:v>1.3423970557304192E-35</c:v>
                </c:pt>
                <c:pt idx="367">
                  <c:v>6.5725772702234184E-36</c:v>
                </c:pt>
                <c:pt idx="368">
                  <c:v>3.208576620435378E-36</c:v>
                </c:pt>
                <c:pt idx="369">
                  <c:v>1.5617486283660915E-36</c:v>
                </c:pt>
                <c:pt idx="370">
                  <c:v>7.5793481459635087E-37</c:v>
                </c:pt>
                <c:pt idx="371">
                  <c:v>3.6675376732132321E-37</c:v>
                </c:pt>
                <c:pt idx="372">
                  <c:v>1.7694541575451621E-37</c:v>
                </c:pt>
                <c:pt idx="373">
                  <c:v>8.5118909676325852E-38</c:v>
                </c:pt>
                <c:pt idx="374">
                  <c:v>4.0825808372867494E-38</c:v>
                </c:pt>
                <c:pt idx="375">
                  <c:v>1.9523853402845394E-38</c:v>
                </c:pt>
                <c:pt idx="376">
                  <c:v>9.3093270463957497E-39</c:v>
                </c:pt>
                <c:pt idx="377">
                  <c:v>4.425812815357338E-39</c:v>
                </c:pt>
                <c:pt idx="378">
                  <c:v>2.0979242386002884E-39</c:v>
                </c:pt>
                <c:pt idx="379">
                  <c:v>9.9153617554694474E-40</c:v>
                </c:pt>
                <c:pt idx="380">
                  <c:v>4.6725002292533607E-40</c:v>
                </c:pt>
                <c:pt idx="381">
                  <c:v>2.1953921318903529E-40</c:v>
                </c:pt>
                <c:pt idx="382">
                  <c:v>1.0284824371863778E-40</c:v>
                </c:pt>
                <c:pt idx="383">
                  <c:v>4.8040073240725342E-41</c:v>
                </c:pt>
                <c:pt idx="384">
                  <c:v>2.2373423650078109E-41</c:v>
                </c:pt>
                <c:pt idx="385">
                  <c:v>1.0389227014863085E-41</c:v>
                </c:pt>
                <c:pt idx="386">
                  <c:v>4.8101213228475085E-42</c:v>
                </c:pt>
                <c:pt idx="387">
                  <c:v>2.2205002645554422E-42</c:v>
                </c:pt>
                <c:pt idx="388">
                  <c:v>1.022039386260953E-42</c:v>
                </c:pt>
                <c:pt idx="389">
                  <c:v>4.6903628374598157E-43</c:v>
                </c:pt>
                <c:pt idx="390">
                  <c:v>2.1461854801789486E-43</c:v>
                </c:pt>
                <c:pt idx="391">
                  <c:v>9.7915189549819795E-44</c:v>
                </c:pt>
                <c:pt idx="392">
                  <c:v>4.4540479699699935E-44</c:v>
                </c:pt>
                <c:pt idx="393">
                  <c:v>2.0201411516183308E-44</c:v>
                </c:pt>
                <c:pt idx="394">
                  <c:v>9.1354626340489964E-45</c:v>
                </c:pt>
                <c:pt idx="395">
                  <c:v>4.1190909377908819E-45</c:v>
                </c:pt>
                <c:pt idx="396">
                  <c:v>1.8518005935281834E-45</c:v>
                </c:pt>
                <c:pt idx="397">
                  <c:v>8.3005919020047763E-46</c:v>
                </c:pt>
                <c:pt idx="398">
                  <c:v>3.7097608197969481E-46</c:v>
                </c:pt>
                <c:pt idx="399">
                  <c:v>1.6531214551532771E-46</c:v>
                </c:pt>
                <c:pt idx="400">
                  <c:v>7.3448954656929714E-47</c:v>
                </c:pt>
                <c:pt idx="401">
                  <c:v>3.2537822104712496E-47</c:v>
                </c:pt>
                <c:pt idx="402">
                  <c:v>1.4371872180456152E-47</c:v>
                </c:pt>
                <c:pt idx="403">
                  <c:v>6.3293660931174543E-48</c:v>
                </c:pt>
                <c:pt idx="404">
                  <c:v>2.7792594482812496E-48</c:v>
                </c:pt>
                <c:pt idx="405">
                  <c:v>1.2168021538454977E-48</c:v>
                </c:pt>
                <c:pt idx="406">
                  <c:v>5.3116916193887925E-49</c:v>
                </c:pt>
                <c:pt idx="407">
                  <c:v>2.3118930597490403E-49</c:v>
                </c:pt>
                <c:pt idx="408">
                  <c:v>1.0032857264084755E-49</c:v>
                </c:pt>
                <c:pt idx="409">
                  <c:v>4.3411373874270336E-50</c:v>
                </c:pt>
                <c:pt idx="410">
                  <c:v>1.8728561948596523E-50</c:v>
                </c:pt>
                <c:pt idx="411">
                  <c:v>8.0561461739736659E-51</c:v>
                </c:pt>
                <c:pt idx="412">
                  <c:v>3.4551924962943841E-51</c:v>
                </c:pt>
                <c:pt idx="413">
                  <c:v>1.4775397129731199E-51</c:v>
                </c:pt>
                <c:pt idx="414">
                  <c:v>6.2998191423504894E-52</c:v>
                </c:pt>
                <c:pt idx="415">
                  <c:v>2.6781753308268145E-52</c:v>
                </c:pt>
                <c:pt idx="416">
                  <c:v>1.1351988263206166E-52</c:v>
                </c:pt>
                <c:pt idx="417">
                  <c:v>4.7976312643091805E-53</c:v>
                </c:pt>
                <c:pt idx="418">
                  <c:v>2.0216399117918435E-53</c:v>
                </c:pt>
                <c:pt idx="419">
                  <c:v>8.4938139601354782E-54</c:v>
                </c:pt>
                <c:pt idx="420">
                  <c:v>3.5581453935264243E-54</c:v>
                </c:pt>
                <c:pt idx="421">
                  <c:v>1.4861636704604129E-54</c:v>
                </c:pt>
                <c:pt idx="422">
                  <c:v>6.1891583675558613E-55</c:v>
                </c:pt>
                <c:pt idx="423">
                  <c:v>2.5699137900876724E-55</c:v>
                </c:pt>
                <c:pt idx="424">
                  <c:v>1.063965433198881E-55</c:v>
                </c:pt>
                <c:pt idx="425">
                  <c:v>4.3919611189526646E-56</c:v>
                </c:pt>
                <c:pt idx="426">
                  <c:v>1.8076379873193908E-56</c:v>
                </c:pt>
                <c:pt idx="427">
                  <c:v>7.4179932964228466E-57</c:v>
                </c:pt>
                <c:pt idx="428">
                  <c:v>3.0351727756214604E-57</c:v>
                </c:pt>
                <c:pt idx="429">
                  <c:v>1.2382330854806005E-57</c:v>
                </c:pt>
                <c:pt idx="430">
                  <c:v>5.0366688123680506E-58</c:v>
                </c:pt>
                <c:pt idx="431">
                  <c:v>2.0427084695415771E-58</c:v>
                </c:pt>
                <c:pt idx="432">
                  <c:v>8.2602157141416355E-59</c:v>
                </c:pt>
                <c:pt idx="433">
                  <c:v>3.3304152986345365E-59</c:v>
                </c:pt>
                <c:pt idx="434">
                  <c:v>1.3388360603886877E-59</c:v>
                </c:pt>
                <c:pt idx="435">
                  <c:v>5.3663428269312529E-60</c:v>
                </c:pt>
                <c:pt idx="436">
                  <c:v>2.1446253305678792E-60</c:v>
                </c:pt>
                <c:pt idx="437">
                  <c:v>8.5456765888311163E-61</c:v>
                </c:pt>
                <c:pt idx="438">
                  <c:v>3.3951852780876451E-61</c:v>
                </c:pt>
                <c:pt idx="439">
                  <c:v>1.3449387597675082E-61</c:v>
                </c:pt>
                <c:pt idx="440">
                  <c:v>5.312067008636094E-62</c:v>
                </c:pt>
                <c:pt idx="441">
                  <c:v>2.0919272842191626E-62</c:v>
                </c:pt>
                <c:pt idx="442">
                  <c:v>8.2139419316965443E-63</c:v>
                </c:pt>
                <c:pt idx="443">
                  <c:v>3.2157233321671841E-63</c:v>
                </c:pt>
                <c:pt idx="444">
                  <c:v>1.2552427730761908E-63</c:v>
                </c:pt>
                <c:pt idx="445">
                  <c:v>4.8853849144406715E-64</c:v>
                </c:pt>
                <c:pt idx="446">
                  <c:v>1.8957970749030224E-64</c:v>
                </c:pt>
                <c:pt idx="447">
                  <c:v>7.3351147976551626E-65</c:v>
                </c:pt>
                <c:pt idx="448">
                  <c:v>2.8297233981451474E-65</c:v>
                </c:pt>
                <c:pt idx="449">
                  <c:v>1.0884364096138269E-65</c:v>
                </c:pt>
                <c:pt idx="450">
                  <c:v>4.1743046410132643E-66</c:v>
                </c:pt>
                <c:pt idx="451">
                  <c:v>1.5961997000009798E-66</c:v>
                </c:pt>
                <c:pt idx="452">
                  <c:v>6.085724856126361E-67</c:v>
                </c:pt>
                <c:pt idx="453">
                  <c:v>2.3134462115769833E-67</c:v>
                </c:pt>
                <c:pt idx="454">
                  <c:v>8.7685645611305114E-68</c:v>
                </c:pt>
                <c:pt idx="455">
                  <c:v>3.3137489711122804E-68</c:v>
                </c:pt>
                <c:pt idx="456">
                  <c:v>1.2486269727761086E-68</c:v>
                </c:pt>
                <c:pt idx="457">
                  <c:v>4.6910258178883523E-69</c:v>
                </c:pt>
                <c:pt idx="458">
                  <c:v>1.7572151482735981E-69</c:v>
                </c:pt>
                <c:pt idx="459">
                  <c:v>6.563024995366844E-70</c:v>
                </c:pt>
                <c:pt idx="460">
                  <c:v>2.4440224029525106E-70</c:v>
                </c:pt>
                <c:pt idx="461">
                  <c:v>9.0746171420112579E-71</c:v>
                </c:pt>
                <c:pt idx="462">
                  <c:v>3.3594907092293423E-71</c:v>
                </c:pt>
                <c:pt idx="463">
                  <c:v>1.2400539554978997E-71</c:v>
                </c:pt>
                <c:pt idx="464">
                  <c:v>4.5638327872014958E-72</c:v>
                </c:pt>
                <c:pt idx="465">
                  <c:v>1.6747148472604967E-72</c:v>
                </c:pt>
                <c:pt idx="466">
                  <c:v>6.1273688102870481E-73</c:v>
                </c:pt>
                <c:pt idx="467">
                  <c:v>2.2352658188101728E-73</c:v>
                </c:pt>
                <c:pt idx="468">
                  <c:v>8.1302956196386303E-74</c:v>
                </c:pt>
                <c:pt idx="469">
                  <c:v>2.9485296633373322E-74</c:v>
                </c:pt>
                <c:pt idx="470">
                  <c:v>1.066170520423742E-74</c:v>
                </c:pt>
                <c:pt idx="471">
                  <c:v>3.8438801965280551E-75</c:v>
                </c:pt>
                <c:pt idx="472">
                  <c:v>1.3817676512805132E-75</c:v>
                </c:pt>
                <c:pt idx="473">
                  <c:v>4.9524739902232807E-76</c:v>
                </c:pt>
                <c:pt idx="474">
                  <c:v>1.7698293380012854E-76</c:v>
                </c:pt>
                <c:pt idx="475">
                  <c:v>6.3061250877917745E-77</c:v>
                </c:pt>
                <c:pt idx="476">
                  <c:v>2.2403495107281712E-77</c:v>
                </c:pt>
                <c:pt idx="477">
                  <c:v>7.9358047992741605E-78</c:v>
                </c:pt>
                <c:pt idx="478">
                  <c:v>2.8027746526130387E-78</c:v>
                </c:pt>
                <c:pt idx="479">
                  <c:v>9.8697781348701123E-79</c:v>
                </c:pt>
                <c:pt idx="480">
                  <c:v>3.4653619586472975E-79</c:v>
                </c:pt>
                <c:pt idx="481">
                  <c:v>1.2131425106509455E-79</c:v>
                </c:pt>
                <c:pt idx="482">
                  <c:v>4.2344503377303696E-80</c:v>
                </c:pt>
                <c:pt idx="483">
                  <c:v>1.4736836681178784E-80</c:v>
                </c:pt>
                <c:pt idx="484">
                  <c:v>5.1136794606275796E-81</c:v>
                </c:pt>
                <c:pt idx="485">
                  <c:v>1.7692318030326266E-81</c:v>
                </c:pt>
                <c:pt idx="486">
                  <c:v>6.1032052804187289E-82</c:v>
                </c:pt>
                <c:pt idx="487">
                  <c:v>2.0991971218545733E-82</c:v>
                </c:pt>
                <c:pt idx="488">
                  <c:v>7.1989717831213629E-83</c:v>
                </c:pt>
                <c:pt idx="489">
                  <c:v>2.461556025505849E-83</c:v>
                </c:pt>
                <c:pt idx="490">
                  <c:v>8.3921064266887478E-84</c:v>
                </c:pt>
                <c:pt idx="491">
                  <c:v>2.8526878032653514E-84</c:v>
                </c:pt>
                <c:pt idx="492">
                  <c:v>9.6685091415961029E-85</c:v>
                </c:pt>
                <c:pt idx="493">
                  <c:v>3.2672832291820484E-85</c:v>
                </c:pt>
                <c:pt idx="494">
                  <c:v>1.10087005709996E-85</c:v>
                </c:pt>
                <c:pt idx="495">
                  <c:v>3.698344300044772E-86</c:v>
                </c:pt>
                <c:pt idx="496">
                  <c:v>1.2387983676022271E-86</c:v>
                </c:pt>
                <c:pt idx="497">
                  <c:v>4.1372895247944708E-87</c:v>
                </c:pt>
                <c:pt idx="498">
                  <c:v>1.3776953965589555E-87</c:v>
                </c:pt>
                <c:pt idx="499">
                  <c:v>4.5741721502016452E-88</c:v>
                </c:pt>
                <c:pt idx="500">
                  <c:v>1.5142368399085686E-88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Carbon!$G$15:$G$1116</c:f>
              <c:numCache>
                <c:formatCode>General</c:formatCode>
                <c:ptCount val="1102"/>
                <c:pt idx="0">
                  <c:v>8.9702713288666312E-15</c:v>
                </c:pt>
                <c:pt idx="1">
                  <c:v>1.4427848059483208E-14</c:v>
                </c:pt>
                <c:pt idx="2">
                  <c:v>2.3137665864091263E-14</c:v>
                </c:pt>
                <c:pt idx="3">
                  <c:v>3.6996405803438528E-14</c:v>
                </c:pt>
                <c:pt idx="4">
                  <c:v>5.8982276175706282E-14</c:v>
                </c:pt>
                <c:pt idx="5">
                  <c:v>9.375739380417525E-14</c:v>
                </c:pt>
                <c:pt idx="6">
                  <c:v>1.4859750907319044E-13</c:v>
                </c:pt>
                <c:pt idx="7">
                  <c:v>2.3482240770561142E-13</c:v>
                </c:pt>
                <c:pt idx="8">
                  <c:v>3.6998962700378234E-13</c:v>
                </c:pt>
                <c:pt idx="9">
                  <c:v>5.8124812448244323E-13</c:v>
                </c:pt>
                <c:pt idx="10">
                  <c:v>9.1044892022189238E-13</c:v>
                </c:pt>
                <c:pt idx="11">
                  <c:v>1.4219083686104529E-12</c:v>
                </c:pt>
                <c:pt idx="12">
                  <c:v>2.2141632580926385E-12</c:v>
                </c:pt>
                <c:pt idx="13">
                  <c:v>3.4377134537069581E-12</c:v>
                </c:pt>
                <c:pt idx="14">
                  <c:v>5.3217162214732164E-12</c:v>
                </c:pt>
                <c:pt idx="15">
                  <c:v>8.214019984647047E-12</c:v>
                </c:pt>
                <c:pt idx="16">
                  <c:v>1.2641010804420773E-11</c:v>
                </c:pt>
                <c:pt idx="17">
                  <c:v>1.9396789572808044E-11</c:v>
                </c:pt>
                <c:pt idx="18">
                  <c:v>2.9675627474712863E-11</c:v>
                </c:pt>
                <c:pt idx="19">
                  <c:v>4.5268069228765664E-11</c:v>
                </c:pt>
                <c:pt idx="20">
                  <c:v>6.8850331651162837E-11</c:v>
                </c:pt>
                <c:pt idx="21">
                  <c:v>1.0441000252158434E-10</c:v>
                </c:pt>
                <c:pt idx="22">
                  <c:v>1.5787020771037753E-10</c:v>
                </c:pt>
                <c:pt idx="23">
                  <c:v>2.3800180949429817E-10</c:v>
                </c:pt>
                <c:pt idx="24">
                  <c:v>3.5775222376398513E-10</c:v>
                </c:pt>
                <c:pt idx="25">
                  <c:v>5.3617483829685122E-10</c:v>
                </c:pt>
                <c:pt idx="26">
                  <c:v>8.0122136492832587E-10</c:v>
                </c:pt>
                <c:pt idx="27">
                  <c:v>1.1937698822878308E-9</c:v>
                </c:pt>
                <c:pt idx="28">
                  <c:v>1.7734163932528597E-9</c:v>
                </c:pt>
                <c:pt idx="29">
                  <c:v>2.6267746960714511E-9</c:v>
                </c:pt>
                <c:pt idx="30">
                  <c:v>3.8793318656430874E-9</c:v>
                </c:pt>
                <c:pt idx="31">
                  <c:v>5.7123268365075519E-9</c:v>
                </c:pt>
                <c:pt idx="32">
                  <c:v>8.3867011315326774E-9</c:v>
                </c:pt>
                <c:pt idx="33">
                  <c:v>1.2276972694902722E-8</c:v>
                </c:pt>
                <c:pt idx="34">
                  <c:v>1.7918985480024968E-8</c:v>
                </c:pt>
                <c:pt idx="35">
                  <c:v>2.607699535441914E-8</c:v>
                </c:pt>
                <c:pt idx="36">
                  <c:v>3.7837609097034548E-8</c:v>
                </c:pt>
                <c:pt idx="37">
                  <c:v>5.4740886608037066E-8</c:v>
                </c:pt>
                <c:pt idx="38">
                  <c:v>7.8962696856289032E-8</c:v>
                </c:pt>
                <c:pt idx="39">
                  <c:v>1.1356751488075927E-7</c:v>
                </c:pt>
                <c:pt idx="40">
                  <c:v>1.6285769243550139E-7</c:v>
                </c:pt>
                <c:pt idx="41">
                  <c:v>2.3285439301661053E-7</c:v>
                </c:pt>
                <c:pt idx="42">
                  <c:v>3.3195758697275322E-7</c:v>
                </c:pt>
                <c:pt idx="43">
                  <c:v>4.7184870423225526E-7</c:v>
                </c:pt>
                <c:pt idx="44">
                  <c:v>6.687209650249974E-7</c:v>
                </c:pt>
                <c:pt idx="45">
                  <c:v>9.449506228363079E-7</c:v>
                </c:pt>
                <c:pt idx="46">
                  <c:v>1.3313593625532477E-6</c:v>
                </c:pt>
                <c:pt idx="47">
                  <c:v>1.8702664457758649E-6</c:v>
                </c:pt>
                <c:pt idx="48">
                  <c:v>2.6195921018049341E-6</c:v>
                </c:pt>
                <c:pt idx="49">
                  <c:v>3.6583551728121822E-6</c:v>
                </c:pt>
                <c:pt idx="50">
                  <c:v>5.0940131973985605E-6</c:v>
                </c:pt>
                <c:pt idx="51">
                  <c:v>7.07222825794139E-6</c:v>
                </c:pt>
                <c:pt idx="52">
                  <c:v>9.7898148225368686E-6</c:v>
                </c:pt>
                <c:pt idx="53">
                  <c:v>1.3511846081778667E-5</c:v>
                </c:pt>
                <c:pt idx="54">
                  <c:v>1.8594174663784204E-5</c:v>
                </c:pt>
                <c:pt idx="55">
                  <c:v>2.5512976405741086E-5</c:v>
                </c:pt>
                <c:pt idx="56">
                  <c:v>3.4903369357695749E-5</c:v>
                </c:pt>
                <c:pt idx="57">
                  <c:v>4.7609715170307731E-5</c:v>
                </c:pt>
                <c:pt idx="58">
                  <c:v>6.4750901290370314E-5</c:v>
                </c:pt>
                <c:pt idx="59">
                  <c:v>8.7804759354062365E-5</c:v>
                </c:pt>
                <c:pt idx="60">
                  <c:v>1.1871683246790397E-4</c:v>
                </c:pt>
                <c:pt idx="61">
                  <c:v>1.600400021326061E-4</c:v>
                </c:pt>
                <c:pt idx="62">
                  <c:v>2.1511307127209742E-4</c:v>
                </c:pt>
                <c:pt idx="63">
                  <c:v>2.8828832700199947E-4</c:v>
                </c:pt>
                <c:pt idx="64">
                  <c:v>3.8522043668484662E-4</c:v>
                </c:pt>
                <c:pt idx="65">
                  <c:v>5.1323183248724565E-4</c:v>
                </c:pt>
                <c:pt idx="66">
                  <c:v>6.8177308994886551E-4</c:v>
                </c:pt>
                <c:pt idx="67">
                  <c:v>9.0300078960772029E-4</c:v>
                </c:pt>
                <c:pt idx="68">
                  <c:v>1.1925000592016297E-3</c:v>
                </c:pt>
                <c:pt idx="69">
                  <c:v>1.5701845253204385E-3</c:v>
                </c:pt>
                <c:pt idx="70">
                  <c:v>2.0614128600461401E-3</c:v>
                </c:pt>
                <c:pt idx="71">
                  <c:v>2.6983685947195215E-3</c:v>
                </c:pt>
                <c:pt idx="72">
                  <c:v>3.5217584933685923E-3</c:v>
                </c:pt>
                <c:pt idx="73">
                  <c:v>4.5828946310079105E-3</c:v>
                </c:pt>
                <c:pt idx="74">
                  <c:v>5.9462364954345854E-3</c:v>
                </c:pt>
                <c:pt idx="75">
                  <c:v>7.6924819966632469E-3</c:v>
                </c:pt>
                <c:pt idx="76">
                  <c:v>9.9223102722782331E-3</c:v>
                </c:pt>
                <c:pt idx="77">
                  <c:v>1.2760894632725029E-2</c:v>
                </c:pt>
                <c:pt idx="78">
                  <c:v>1.6363320865617276E-2</c:v>
                </c:pt>
                <c:pt idx="79">
                  <c:v>2.0921064322062904E-2</c:v>
                </c:pt>
                <c:pt idx="80">
                  <c:v>2.6669698585051811E-2</c:v>
                </c:pt>
                <c:pt idx="81">
                  <c:v>3.3898028818955366E-2</c:v>
                </c:pt>
                <c:pt idx="82">
                  <c:v>4.2958863781412129E-2</c:v>
                </c:pt>
                <c:pt idx="83">
                  <c:v>5.4281661476874805E-2</c:v>
                </c:pt>
                <c:pt idx="84">
                  <c:v>6.838730395475591E-2</c:v>
                </c:pt>
                <c:pt idx="85">
                  <c:v>8.5905276059330807E-2</c:v>
                </c:pt>
                <c:pt idx="86">
                  <c:v>0.1075935401252128</c:v>
                </c:pt>
                <c:pt idx="87">
                  <c:v>0.13436141260815254</c:v>
                </c:pt>
                <c:pt idx="88">
                  <c:v>0.16729575819563353</c:v>
                </c:pt>
                <c:pt idx="89">
                  <c:v>0.2076908206362747</c:v>
                </c:pt>
                <c:pt idx="90">
                  <c:v>0.25708200575461931</c:v>
                </c:pt>
                <c:pt idx="91">
                  <c:v>0.31728391913410259</c:v>
                </c:pt>
                <c:pt idx="92">
                  <c:v>0.3904329368641834</c:v>
                </c:pt>
                <c:pt idx="93">
                  <c:v>0.47903455056637112</c:v>
                </c:pt>
                <c:pt idx="94">
                  <c:v>0.58601567562086054</c:v>
                </c:pt>
                <c:pt idx="95">
                  <c:v>0.71478204205819862</c:v>
                </c:pt>
                <c:pt idx="96">
                  <c:v>0.86928069904660132</c:v>
                </c:pt>
                <c:pt idx="97">
                  <c:v>1.0540675545178773</c:v>
                </c:pt>
                <c:pt idx="98">
                  <c:v>1.274379739731917</c:v>
                </c:pt>
                <c:pt idx="99">
                  <c:v>1.5362124334300238</c:v>
                </c:pt>
                <c:pt idx="100">
                  <c:v>1.8463996010715187</c:v>
                </c:pt>
                <c:pt idx="101">
                  <c:v>2.2126979014618033</c:v>
                </c:pt>
                <c:pt idx="102">
                  <c:v>2.6438727870794207</c:v>
                </c:pt>
                <c:pt idx="103">
                  <c:v>3.1497855768102072</c:v>
                </c:pt>
                <c:pt idx="104">
                  <c:v>3.741480014056358</c:v>
                </c:pt>
                <c:pt idx="105">
                  <c:v>4.431266542834031</c:v>
                </c:pt>
                <c:pt idx="106">
                  <c:v>5.2328022451050824</c:v>
                </c:pt>
                <c:pt idx="107">
                  <c:v>6.1611640905106544</c:v>
                </c:pt>
                <c:pt idx="108">
                  <c:v>7.2329128630385453</c:v>
                </c:pt>
                <c:pt idx="109">
                  <c:v>8.4661448570734095</c:v>
                </c:pt>
                <c:pt idx="110">
                  <c:v>9.8805281881217546</c:v>
                </c:pt>
                <c:pt idx="111">
                  <c:v>11.497320353150313</c:v>
                </c:pt>
                <c:pt idx="112">
                  <c:v>13.339363513872595</c:v>
                </c:pt>
                <c:pt idx="113">
                  <c:v>15.43105387698607</c:v>
                </c:pt>
                <c:pt idx="114">
                  <c:v>17.798281521324895</c:v>
                </c:pt>
                <c:pt idx="115">
                  <c:v>20.468337086101602</c:v>
                </c:pt>
                <c:pt idx="116">
                  <c:v>23.469781899954231</c:v>
                </c:pt>
                <c:pt idx="117">
                  <c:v>26.832278407706973</c:v>
                </c:pt>
                <c:pt idx="118">
                  <c:v>30.586378151031685</c:v>
                </c:pt>
                <c:pt idx="119">
                  <c:v>34.763265087158459</c:v>
                </c:pt>
                <c:pt idx="120">
                  <c:v>39.394452690293946</c:v>
                </c:pt>
                <c:pt idx="121">
                  <c:v>44.511434075066354</c:v>
                </c:pt>
                <c:pt idx="122">
                  <c:v>50.145285305748111</c:v>
                </c:pt>
                <c:pt idx="123">
                  <c:v>56.326223099505341</c:v>
                </c:pt>
                <c:pt idx="124">
                  <c:v>63.083119290001079</c:v>
                </c:pt>
                <c:pt idx="125">
                  <c:v>70.442975660142238</c:v>
                </c:pt>
                <c:pt idx="126">
                  <c:v>78.430364068225146</c:v>
                </c:pt>
                <c:pt idx="127">
                  <c:v>87.066838142789905</c:v>
                </c:pt>
                <c:pt idx="128">
                  <c:v>96.370324180988433</c:v>
                </c:pt>
                <c:pt idx="129">
                  <c:v>106.3545002117794</c:v>
                </c:pt>
                <c:pt idx="130">
                  <c:v>117.02817344171315</c:v>
                </c:pt>
                <c:pt idx="131">
                  <c:v>128.3946674426021</c:v>
                </c:pt>
                <c:pt idx="132">
                  <c:v>140.45123142238083</c:v>
                </c:pt>
                <c:pt idx="133">
                  <c:v>153.18848470221596</c:v>
                </c:pt>
                <c:pt idx="134">
                  <c:v>166.58991005738088</c:v>
                </c:pt>
                <c:pt idx="135">
                  <c:v>180.63140983250352</c:v>
                </c:pt>
                <c:pt idx="136">
                  <c:v>195.28093867665322</c:v>
                </c:pt>
                <c:pt idx="137">
                  <c:v>210.49822633237065</c:v>
                </c:pt>
                <c:pt idx="138">
                  <c:v>226.23460313992075</c:v>
                </c:pt>
                <c:pt idx="139">
                  <c:v>242.43293976744272</c:v>
                </c:pt>
                <c:pt idx="140">
                  <c:v>259.02771115630702</c:v>
                </c:pt>
                <c:pt idx="141">
                  <c:v>275.9451927870366</c:v>
                </c:pt>
                <c:pt idx="142">
                  <c:v>293.10379514819886</c:v>
                </c:pt>
                <c:pt idx="143">
                  <c:v>310.41453976925789</c:v>
                </c:pt>
                <c:pt idx="144">
                  <c:v>327.7816774015098</c:v>
                </c:pt>
                <c:pt idx="145">
                  <c:v>345.10344595411829</c:v>
                </c:pt>
                <c:pt idx="146">
                  <c:v>362.27296270371602</c:v>
                </c:pt>
                <c:pt idx="147">
                  <c:v>379.17924213598064</c:v>
                </c:pt>
                <c:pt idx="148">
                  <c:v>395.70832766824105</c:v>
                </c:pt>
                <c:pt idx="149">
                  <c:v>411.74452249993976</c:v>
                </c:pt>
                <c:pt idx="150">
                  <c:v>427.17170204731826</c:v>
                </c:pt>
                <c:pt idx="151">
                  <c:v>441.87468791440597</c:v>
                </c:pt>
                <c:pt idx="152">
                  <c:v>455.74066122284427</c:v>
                </c:pt>
                <c:pt idx="153">
                  <c:v>468.66059143624892</c:v>
                </c:pt>
                <c:pt idx="154">
                  <c:v>480.53065563379107</c:v>
                </c:pt>
                <c:pt idx="155">
                  <c:v>491.25362256613778</c:v>
                </c:pt>
                <c:pt idx="156">
                  <c:v>500.74017579349527</c:v>
                </c:pt>
                <c:pt idx="157">
                  <c:v>508.91015078502301</c:v>
                </c:pt>
                <c:pt idx="158">
                  <c:v>515.69366204803976</c:v>
                </c:pt>
                <c:pt idx="159">
                  <c:v>521.03209813792739</c:v>
                </c:pt>
                <c:pt idx="160">
                  <c:v>524.8789647423996</c:v>
                </c:pt>
                <c:pt idx="161">
                  <c:v>527.20055888077923</c:v>
                </c:pt>
                <c:pt idx="162">
                  <c:v>527.97646054567952</c:v>
                </c:pt>
                <c:pt idx="163">
                  <c:v>527.19983175643745</c:v>
                </c:pt>
                <c:pt idx="164">
                  <c:v>524.87751689868901</c:v>
                </c:pt>
                <c:pt idx="165">
                  <c:v>521.0299422909203</c:v>
                </c:pt>
                <c:pt idx="166">
                  <c:v>515.69081703874588</c:v>
                </c:pt>
                <c:pt idx="167">
                  <c:v>508.90664130543797</c:v>
                </c:pt>
                <c:pt idx="168">
                  <c:v>500.73603202968565</c:v>
                </c:pt>
                <c:pt idx="169">
                  <c:v>491.24887976615514</c:v>
                </c:pt>
                <c:pt idx="170">
                  <c:v>480.52535360853534</c:v>
                </c:pt>
                <c:pt idx="171">
                  <c:v>468.65477400375397</c:v>
                </c:pt>
                <c:pt idx="172">
                  <c:v>455.73437560629947</c:v>
                </c:pt>
                <c:pt idx="173">
                  <c:v>441.86798410563506</c:v>
                </c:pt>
                <c:pt idx="174">
                  <c:v>427.16463214802747</c:v>
                </c:pt>
                <c:pt idx="175">
                  <c:v>411.73714005202629</c:v>
                </c:pt>
                <c:pt idx="176">
                  <c:v>395.70068698606434</c:v>
                </c:pt>
                <c:pt idx="177">
                  <c:v>379.17139765126814</c:v>
                </c:pt>
                <c:pt idx="178">
                  <c:v>362.26496833424738</c:v>
                </c:pt>
                <c:pt idx="179">
                  <c:v>345.09535450651879</c:v>
                </c:pt>
                <c:pt idx="180">
                  <c:v>327.77354001602674</c:v>
                </c:pt>
                <c:pt idx="181">
                  <c:v>310.40640541526619</c:v>
                </c:pt>
                <c:pt idx="182">
                  <c:v>293.09571017533386</c:v>
                </c:pt>
                <c:pt idx="183">
                  <c:v>275.93720053889655</c:v>
                </c:pt>
                <c:pt idx="184">
                  <c:v>259.01985164688239</c:v>
                </c:pt>
                <c:pt idx="185">
                  <c:v>242.42524942468523</c:v>
                </c:pt>
                <c:pt idx="186">
                  <c:v>226.22711461628225</c:v>
                </c:pt>
                <c:pt idx="187">
                  <c:v>210.49096838082727</c:v>
                </c:pt>
                <c:pt idx="188">
                  <c:v>195.27393608958613</c:v>
                </c:pt>
                <c:pt idx="189">
                  <c:v>180.62468344242257</c:v>
                </c:pt>
                <c:pt idx="190">
                  <c:v>166.58347679237815</c:v>
                </c:pt>
                <c:pt idx="191">
                  <c:v>153.18235769300833</c:v>
                </c:pt>
                <c:pt idx="192">
                  <c:v>140.44542015412594</c:v>
                </c:pt>
                <c:pt idx="193">
                  <c:v>128.38917794627892</c:v>
                </c:pt>
                <c:pt idx="194">
                  <c:v>117.0230085178804</c:v>
                </c:pt>
                <c:pt idx="195">
                  <c:v>106.3496596805107</c:v>
                </c:pt>
                <c:pt idx="196">
                  <c:v>96.365805151718106</c:v>
                </c:pt>
                <c:pt idx="197">
                  <c:v>87.062635297171184</c:v>
                </c:pt>
                <c:pt idx="198">
                  <c:v>78.426469950719977</c:v>
                </c:pt>
                <c:pt idx="199">
                  <c:v>70.439380970203075</c:v>
                </c:pt>
                <c:pt idx="200">
                  <c:v>63.079813171027318</c:v>
                </c:pt>
                <c:pt idx="201">
                  <c:v>56.32319342021723</c:v>
                </c:pt>
                <c:pt idx="202">
                  <c:v>50.142518929669841</c:v>
                </c:pt>
                <c:pt idx="203">
                  <c:v>44.508917115340452</c:v>
                </c:pt>
                <c:pt idx="204">
                  <c:v>39.392170746716609</c:v>
                </c:pt>
                <c:pt idx="205">
                  <c:v>34.761203464120172</c:v>
                </c:pt>
                <c:pt idx="206">
                  <c:v>30.584522054020194</c:v>
                </c:pt>
                <c:pt idx="207">
                  <c:v>26.830613118339162</c:v>
                </c:pt>
                <c:pt idx="208">
                  <c:v>23.468292928993169</c:v>
                </c:pt>
                <c:pt idx="209">
                  <c:v>20.467010304487527</c:v>
                </c:pt>
                <c:pt idx="210">
                  <c:v>17.797103269731235</c:v>
                </c:pt>
                <c:pt idx="211">
                  <c:v>15.430011055207238</c:v>
                </c:pt>
                <c:pt idx="212">
                  <c:v>13.338443650683436</c:v>
                </c:pt>
                <c:pt idx="213">
                  <c:v>11.496511658380161</c:v>
                </c:pt>
                <c:pt idx="214">
                  <c:v>9.8798195883081217</c:v>
                </c:pt>
                <c:pt idx="215">
                  <c:v>8.4655260164801494</c:v>
                </c:pt>
                <c:pt idx="216">
                  <c:v>7.2323741916354018</c:v>
                </c:pt>
                <c:pt idx="217">
                  <c:v>6.1606967406740409</c:v>
                </c:pt>
                <c:pt idx="218">
                  <c:v>5.2323980987391092</c:v>
                </c:pt>
                <c:pt idx="219">
                  <c:v>4.4309181904711501</c:v>
                </c:pt>
                <c:pt idx="220">
                  <c:v>3.7411807275373974</c:v>
                </c:pt>
                <c:pt idx="221">
                  <c:v>3.1495292769131615</c:v>
                </c:pt>
                <c:pt idx="222">
                  <c:v>2.6436540074220494</c:v>
                </c:pt>
                <c:pt idx="223">
                  <c:v>2.2125117498546425</c:v>
                </c:pt>
                <c:pt idx="224">
                  <c:v>1.8462417193254053</c:v>
                </c:pt>
                <c:pt idx="225">
                  <c:v>1.5360789565460444</c:v>
                </c:pt>
                <c:pt idx="226">
                  <c:v>1.2742672552055554</c:v>
                </c:pt>
                <c:pt idx="227">
                  <c:v>1.0539730624275792</c:v>
                </c:pt>
                <c:pt idx="228">
                  <c:v>0.86920157339032544</c:v>
                </c:pt>
                <c:pt idx="229">
                  <c:v>0.71471599378147188</c:v>
                </c:pt>
                <c:pt idx="230">
                  <c:v>0.58596071762339641</c:v>
                </c:pt>
                <c:pt idx="231">
                  <c:v>0.47898896489385112</c:v>
                </c:pt>
                <c:pt idx="232">
                  <c:v>0.39039524421821092</c:v>
                </c:pt>
                <c:pt idx="233">
                  <c:v>0.31725285078000548</c:v>
                </c:pt>
                <c:pt idx="234">
                  <c:v>0.25705647781788332</c:v>
                </c:pt>
                <c:pt idx="235">
                  <c:v>0.20766991076305033</c:v>
                </c:pt>
                <c:pt idx="236">
                  <c:v>0.16727868449787786</c:v>
                </c:pt>
                <c:pt idx="237">
                  <c:v>0.13434751479511636</c:v>
                </c:pt>
                <c:pt idx="238">
                  <c:v>0.10758226269551795</c:v>
                </c:pt>
                <c:pt idx="239">
                  <c:v>8.5896153417914706E-2</c:v>
                </c:pt>
                <c:pt idx="240">
                  <c:v>6.8379947309316402E-2</c:v>
                </c:pt>
                <c:pt idx="241">
                  <c:v>5.4275747363224741E-2</c:v>
                </c:pt>
                <c:pt idx="242">
                  <c:v>4.2954124069818397E-2</c:v>
                </c:pt>
                <c:pt idx="243">
                  <c:v>3.3894242054387839E-2</c:v>
                </c:pt>
                <c:pt idx="244">
                  <c:v>2.6666682521392912E-2</c:v>
                </c:pt>
                <c:pt idx="245">
                  <c:v>2.0918669517320677E-2</c:v>
                </c:pt>
                <c:pt idx="246">
                  <c:v>1.6361425213337357E-2</c:v>
                </c:pt>
                <c:pt idx="247">
                  <c:v>1.2759398715048964E-2</c:v>
                </c:pt>
                <c:pt idx="248">
                  <c:v>9.9211334290369539E-3</c:v>
                </c:pt>
                <c:pt idx="249">
                  <c:v>7.6915590155661982E-3</c:v>
                </c:pt>
                <c:pt idx="250">
                  <c:v>5.9455148371292477E-3</c:v>
                </c:pt>
                <c:pt idx="251">
                  <c:v>4.5823321131098077E-3</c:v>
                </c:pt>
                <c:pt idx="252">
                  <c:v>3.5213213657519352E-3</c:v>
                </c:pt>
                <c:pt idx="253">
                  <c:v>2.6980299467199436E-3</c:v>
                </c:pt>
                <c:pt idx="254">
                  <c:v>2.0611513078581112E-3</c:v>
                </c:pt>
                <c:pt idx="255">
                  <c:v>1.5699831348627111E-3</c:v>
                </c:pt>
                <c:pt idx="256">
                  <c:v>1.1923454657075852E-3</c:v>
                </c:pt>
                <c:pt idx="257">
                  <c:v>9.0288248098900333E-4</c:v>
                </c:pt>
                <c:pt idx="258">
                  <c:v>6.8168282576921058E-4</c:v>
                </c:pt>
                <c:pt idx="259">
                  <c:v>5.1316317476822731E-4</c:v>
                </c:pt>
                <c:pt idx="260">
                  <c:v>3.8516837249139029E-4</c:v>
                </c:pt>
                <c:pt idx="261">
                  <c:v>2.8824896603991815E-4</c:v>
                </c:pt>
                <c:pt idx="262">
                  <c:v>2.1508340452345073E-4</c:v>
                </c:pt>
                <c:pt idx="263">
                  <c:v>1.6001770994055123E-4</c:v>
                </c:pt>
                <c:pt idx="264">
                  <c:v>1.1870013252345534E-4</c:v>
                </c:pt>
                <c:pt idx="265">
                  <c:v>8.7792286738562814E-5</c:v>
                </c:pt>
                <c:pt idx="266">
                  <c:v>6.4741614169187901E-5</c:v>
                </c:pt>
                <c:pt idx="267">
                  <c:v>4.7602820928114633E-5</c:v>
                </c:pt>
                <c:pt idx="268">
                  <c:v>3.4898266956840833E-5</c:v>
                </c:pt>
                <c:pt idx="269">
                  <c:v>2.5509211570614512E-5</c:v>
                </c:pt>
                <c:pt idx="270">
                  <c:v>1.8591405163361061E-5</c:v>
                </c:pt>
                <c:pt idx="271">
                  <c:v>1.3509814933336198E-5</c:v>
                </c:pt>
                <c:pt idx="272">
                  <c:v>9.788329682734856E-6</c:v>
                </c:pt>
                <c:pt idx="273">
                  <c:v>7.0711456302636048E-6</c:v>
                </c:pt>
                <c:pt idx="274">
                  <c:v>5.093226373278582E-6</c:v>
                </c:pt>
                <c:pt idx="275">
                  <c:v>3.6577850563648259E-6</c:v>
                </c:pt>
                <c:pt idx="276">
                  <c:v>2.6191802533091964E-6</c:v>
                </c:pt>
                <c:pt idx="277">
                  <c:v>1.8699698260826021E-6</c:v>
                </c:pt>
                <c:pt idx="278">
                  <c:v>1.3311463762638755E-6</c:v>
                </c:pt>
                <c:pt idx="279">
                  <c:v>9.4479814980407927E-7</c:v>
                </c:pt>
                <c:pt idx="280">
                  <c:v>6.6861214101907035E-7</c:v>
                </c:pt>
                <c:pt idx="281">
                  <c:v>4.7177126746912288E-7</c:v>
                </c:pt>
                <c:pt idx="282">
                  <c:v>3.3190265047030756E-7</c:v>
                </c:pt>
                <c:pt idx="283">
                  <c:v>2.3281553624899626E-7</c:v>
                </c:pt>
                <c:pt idx="284">
                  <c:v>1.6283029154545479E-7</c:v>
                </c:pt>
                <c:pt idx="285">
                  <c:v>1.1354825048023705E-7</c:v>
                </c:pt>
                <c:pt idx="286">
                  <c:v>7.8949193565401401E-8</c:v>
                </c:pt>
                <c:pt idx="287">
                  <c:v>5.47314499655006E-8</c:v>
                </c:pt>
                <c:pt idx="288">
                  <c:v>3.783103419028273E-8</c:v>
                </c:pt>
                <c:pt idx="289">
                  <c:v>2.6072428088106959E-8</c:v>
                </c:pt>
                <c:pt idx="290">
                  <c:v>1.7915822341913746E-8</c:v>
                </c:pt>
                <c:pt idx="291">
                  <c:v>1.2274788580069428E-8</c:v>
                </c:pt>
                <c:pt idx="292">
                  <c:v>8.385197544039576E-9</c:v>
                </c:pt>
                <c:pt idx="293">
                  <c:v>5.7112948399898601E-9</c:v>
                </c:pt>
                <c:pt idx="294">
                  <c:v>3.8786256709468172E-9</c:v>
                </c:pt>
                <c:pt idx="295">
                  <c:v>2.6262928950081095E-9</c:v>
                </c:pt>
                <c:pt idx="296">
                  <c:v>1.7730886690584104E-9</c:v>
                </c:pt>
                <c:pt idx="297">
                  <c:v>1.1935476295817283E-9</c:v>
                </c:pt>
                <c:pt idx="298">
                  <c:v>8.0107109094392961E-10</c:v>
                </c:pt>
                <c:pt idx="299">
                  <c:v>5.360735360526131E-10</c:v>
                </c:pt>
                <c:pt idx="300">
                  <c:v>3.5768413848816798E-10</c:v>
                </c:pt>
                <c:pt idx="301">
                  <c:v>2.3795618621161687E-10</c:v>
                </c:pt>
                <c:pt idx="302">
                  <c:v>1.5783972739966412E-10</c:v>
                </c:pt>
                <c:pt idx="303">
                  <c:v>1.043896999012515E-10</c:v>
                </c:pt>
                <c:pt idx="304">
                  <c:v>6.8836848700240527E-11</c:v>
                </c:pt>
                <c:pt idx="305">
                  <c:v>4.5259141966695075E-11</c:v>
                </c:pt>
                <c:pt idx="306">
                  <c:v>2.9669734258479447E-11</c:v>
                </c:pt>
                <c:pt idx="307">
                  <c:v>1.9392910860815518E-11</c:v>
                </c:pt>
                <c:pt idx="308">
                  <c:v>1.2638465591992686E-11</c:v>
                </c:pt>
                <c:pt idx="309">
                  <c:v>8.2123548008927902E-12</c:v>
                </c:pt>
                <c:pt idx="310">
                  <c:v>5.3206300404634034E-12</c:v>
                </c:pt>
                <c:pt idx="311">
                  <c:v>3.437007063908641E-12</c:v>
                </c:pt>
                <c:pt idx="312">
                  <c:v>2.2137052332039837E-12</c:v>
                </c:pt>
                <c:pt idx="313">
                  <c:v>1.4216122699538353E-12</c:v>
                </c:pt>
                <c:pt idx="314">
                  <c:v>9.1025807259239581E-13</c:v>
                </c:pt>
                <c:pt idx="315">
                  <c:v>5.811254821801043E-13</c:v>
                </c:pt>
                <c:pt idx="316">
                  <c:v>3.6991104967389418E-13</c:v>
                </c:pt>
                <c:pt idx="317">
                  <c:v>2.3477221299723716E-13</c:v>
                </c:pt>
                <c:pt idx="318">
                  <c:v>1.4856554055349332E-13</c:v>
                </c:pt>
                <c:pt idx="319">
                  <c:v>9.3737094027428194E-14</c:v>
                </c:pt>
                <c:pt idx="320">
                  <c:v>5.8969424362687046E-14</c:v>
                </c:pt>
                <c:pt idx="321">
                  <c:v>3.6988293538230392E-14</c:v>
                </c:pt>
                <c:pt idx="322">
                  <c:v>2.3132560523600343E-14</c:v>
                </c:pt>
                <c:pt idx="323">
                  <c:v>1.442464465101968E-14</c:v>
                </c:pt>
                <c:pt idx="324">
                  <c:v>8.9682672944333129E-15</c:v>
                </c:pt>
                <c:pt idx="325">
                  <c:v>5.5594773944192515E-15</c:v>
                </c:pt>
                <c:pt idx="326">
                  <c:v>3.4362234564740405E-15</c:v>
                </c:pt>
                <c:pt idx="327">
                  <c:v>2.1176336624008061E-15</c:v>
                </c:pt>
                <c:pt idx="328">
                  <c:v>1.3011946541322002E-15</c:v>
                </c:pt>
                <c:pt idx="329">
                  <c:v>7.9717874952826571E-16</c:v>
                </c:pt>
                <c:pt idx="330">
                  <c:v>4.8695761358418466E-16</c:v>
                </c:pt>
                <c:pt idx="331">
                  <c:v>2.9658461050246169E-16</c:v>
                </c:pt>
                <c:pt idx="332">
                  <c:v>1.8010595326325507E-16</c:v>
                </c:pt>
                <c:pt idx="333">
                  <c:v>1.090509690003282E-16</c:v>
                </c:pt>
                <c:pt idx="334">
                  <c:v>6.5834417009802297E-17</c:v>
                </c:pt>
                <c:pt idx="335">
                  <c:v>3.9627663236966724E-17</c:v>
                </c:pt>
                <c:pt idx="336">
                  <c:v>2.378296176324616E-17</c:v>
                </c:pt>
                <c:pt idx="337">
                  <c:v>1.4231655293645516E-17</c:v>
                </c:pt>
                <c:pt idx="338">
                  <c:v>8.4911575486515294E-18</c:v>
                </c:pt>
                <c:pt idx="339">
                  <c:v>5.0512677137661751E-18</c:v>
                </c:pt>
                <c:pt idx="340">
                  <c:v>2.9960970589748616E-18</c:v>
                </c:pt>
                <c:pt idx="341">
                  <c:v>1.7718761995827831E-18</c:v>
                </c:pt>
                <c:pt idx="342">
                  <c:v>1.044799305776911E-18</c:v>
                </c:pt>
                <c:pt idx="343">
                  <c:v>6.1426303410512101E-19</c:v>
                </c:pt>
                <c:pt idx="344">
                  <c:v>3.6007907996270006E-19</c:v>
                </c:pt>
                <c:pt idx="345">
                  <c:v>2.1045701407043413E-19</c:v>
                </c:pt>
                <c:pt idx="346">
                  <c:v>1.2264530370806972E-19</c:v>
                </c:pt>
                <c:pt idx="347">
                  <c:v>7.12624002427959E-20</c:v>
                </c:pt>
                <c:pt idx="348">
                  <c:v>4.1284970021705632E-20</c:v>
                </c:pt>
                <c:pt idx="349">
                  <c:v>2.384764540948816E-20</c:v>
                </c:pt>
                <c:pt idx="350">
                  <c:v>1.3734758955822622E-20</c:v>
                </c:pt>
                <c:pt idx="351">
                  <c:v>7.8871224397875854E-21</c:v>
                </c:pt>
                <c:pt idx="352">
                  <c:v>4.5158356547574007E-21</c:v>
                </c:pt>
                <c:pt idx="353">
                  <c:v>2.5779807969546195E-21</c:v>
                </c:pt>
                <c:pt idx="354">
                  <c:v>1.467382151700851E-21</c:v>
                </c:pt>
                <c:pt idx="355">
                  <c:v>8.3277713208088448E-22</c:v>
                </c:pt>
                <c:pt idx="356">
                  <c:v>4.7123371409561809E-22</c:v>
                </c:pt>
                <c:pt idx="357">
                  <c:v>2.6586791016119985E-22</c:v>
                </c:pt>
                <c:pt idx="358">
                  <c:v>1.495607016474302E-22</c:v>
                </c:pt>
                <c:pt idx="359">
                  <c:v>8.3886306033042306E-23</c:v>
                </c:pt>
                <c:pt idx="360">
                  <c:v>4.6912291962542067E-23</c:v>
                </c:pt>
                <c:pt idx="361">
                  <c:v>2.6157982022992491E-23</c:v>
                </c:pt>
                <c:pt idx="362">
                  <c:v>1.4542659204717496E-23</c:v>
                </c:pt>
                <c:pt idx="363">
                  <c:v>8.0613062672949073E-24</c:v>
                </c:pt>
                <c:pt idx="364">
                  <c:v>4.4554237970034241E-24</c:v>
                </c:pt>
                <c:pt idx="365">
                  <c:v>2.4552438023669776E-24</c:v>
                </c:pt>
                <c:pt idx="366">
                  <c:v>1.3490319367747636E-24</c:v>
                </c:pt>
                <c:pt idx="367">
                  <c:v>7.3904663417512014E-25</c:v>
                </c:pt>
                <c:pt idx="368">
                  <c:v>4.0368578803209961E-25</c:v>
                </c:pt>
                <c:pt idx="369">
                  <c:v>2.198553717530837E-25</c:v>
                </c:pt>
                <c:pt idx="370">
                  <c:v>1.1938580904217559E-25</c:v>
                </c:pt>
                <c:pt idx="371">
                  <c:v>6.4638361174359996E-26</c:v>
                </c:pt>
                <c:pt idx="372">
                  <c:v>3.4893936903067928E-26</c:v>
                </c:pt>
                <c:pt idx="373">
                  <c:v>1.8781557767637852E-26</c:v>
                </c:pt>
                <c:pt idx="374">
                  <c:v>1.0079413306561583E-26</c:v>
                </c:pt>
                <c:pt idx="375">
                  <c:v>5.3933785267500737E-27</c:v>
                </c:pt>
                <c:pt idx="376">
                  <c:v>2.8774550898067637E-27</c:v>
                </c:pt>
                <c:pt idx="377">
                  <c:v>1.530658159244093E-27</c:v>
                </c:pt>
                <c:pt idx="378">
                  <c:v>8.1183892809318235E-28</c:v>
                </c:pt>
                <c:pt idx="379">
                  <c:v>4.2932238947695489E-28</c:v>
                </c:pt>
                <c:pt idx="380">
                  <c:v>2.2637017574904192E-28</c:v>
                </c:pt>
                <c:pt idx="381">
                  <c:v>1.1900819893853074E-28</c:v>
                </c:pt>
                <c:pt idx="382">
                  <c:v>6.2381607491347973E-29</c:v>
                </c:pt>
                <c:pt idx="383">
                  <c:v>3.2603051148542075E-29</c:v>
                </c:pt>
                <c:pt idx="384">
                  <c:v>1.6989552245684975E-29</c:v>
                </c:pt>
                <c:pt idx="385">
                  <c:v>8.8272947002646462E-30</c:v>
                </c:pt>
                <c:pt idx="386">
                  <c:v>4.5729380998710903E-30</c:v>
                </c:pt>
                <c:pt idx="387">
                  <c:v>2.3620279052994636E-30</c:v>
                </c:pt>
                <c:pt idx="388">
                  <c:v>1.2164569106727009E-30</c:v>
                </c:pt>
                <c:pt idx="389">
                  <c:v>6.246409328980053E-31</c:v>
                </c:pt>
                <c:pt idx="390">
                  <c:v>3.1980566684797845E-31</c:v>
                </c:pt>
                <c:pt idx="391">
                  <c:v>1.6325401624699027E-31</c:v>
                </c:pt>
                <c:pt idx="392">
                  <c:v>8.3092839064990776E-32</c:v>
                </c:pt>
                <c:pt idx="393">
                  <c:v>4.2168225539504462E-32</c:v>
                </c:pt>
                <c:pt idx="394">
                  <c:v>2.1336788812009156E-32</c:v>
                </c:pt>
                <c:pt idx="395">
                  <c:v>1.0764523140892527E-32</c:v>
                </c:pt>
                <c:pt idx="396">
                  <c:v>5.4148014585728667E-33</c:v>
                </c:pt>
                <c:pt idx="397">
                  <c:v>2.7157656018142258E-33</c:v>
                </c:pt>
                <c:pt idx="398">
                  <c:v>1.3580758724753017E-33</c:v>
                </c:pt>
                <c:pt idx="399">
                  <c:v>6.7713893870499536E-34</c:v>
                </c:pt>
                <c:pt idx="400">
                  <c:v>3.366305664321579E-34</c:v>
                </c:pt>
                <c:pt idx="401">
                  <c:v>1.6685964361192258E-34</c:v>
                </c:pt>
                <c:pt idx="402">
                  <c:v>8.2465268989693483E-35</c:v>
                </c:pt>
                <c:pt idx="403">
                  <c:v>4.0636177871659467E-35</c:v>
                </c:pt>
                <c:pt idx="404">
                  <c:v>1.9965336294709584E-35</c:v>
                </c:pt>
                <c:pt idx="405">
                  <c:v>9.7805304935861848E-36</c:v>
                </c:pt>
                <c:pt idx="406">
                  <c:v>4.7771645135004815E-36</c:v>
                </c:pt>
                <c:pt idx="407">
                  <c:v>2.3264835608051328E-36</c:v>
                </c:pt>
                <c:pt idx="408">
                  <c:v>1.1296704877675824E-36</c:v>
                </c:pt>
                <c:pt idx="409">
                  <c:v>5.4692223841208569E-37</c:v>
                </c:pt>
                <c:pt idx="410">
                  <c:v>2.6401061362495761E-37</c:v>
                </c:pt>
                <c:pt idx="411">
                  <c:v>1.270688779178763E-37</c:v>
                </c:pt>
                <c:pt idx="412">
                  <c:v>6.0978818828624668E-38</c:v>
                </c:pt>
                <c:pt idx="413">
                  <c:v>2.9177012742002816E-38</c:v>
                </c:pt>
                <c:pt idx="414">
                  <c:v>1.3919532418520385E-38</c:v>
                </c:pt>
                <c:pt idx="415">
                  <c:v>6.621104967717598E-39</c:v>
                </c:pt>
                <c:pt idx="416">
                  <c:v>3.1402071903953447E-39</c:v>
                </c:pt>
                <c:pt idx="417">
                  <c:v>1.484937376759789E-39</c:v>
                </c:pt>
                <c:pt idx="418">
                  <c:v>7.0013208158425672E-40</c:v>
                </c:pt>
                <c:pt idx="419">
                  <c:v>3.2913481443262126E-40</c:v>
                </c:pt>
                <c:pt idx="420">
                  <c:v>1.5427290980003947E-40</c:v>
                </c:pt>
                <c:pt idx="421">
                  <c:v>7.209871491889212E-41</c:v>
                </c:pt>
                <c:pt idx="422">
                  <c:v>3.3595985209232384E-41</c:v>
                </c:pt>
                <c:pt idx="423">
                  <c:v>1.560879020119598E-41</c:v>
                </c:pt>
                <c:pt idx="424">
                  <c:v>7.2305795679874049E-42</c:v>
                </c:pt>
                <c:pt idx="425">
                  <c:v>3.339634819481472E-42</c:v>
                </c:pt>
                <c:pt idx="426">
                  <c:v>1.5379664288757235E-42</c:v>
                </c:pt>
                <c:pt idx="427">
                  <c:v>7.0618214933174258E-43</c:v>
                </c:pt>
                <c:pt idx="428">
                  <c:v>3.2330216997891879E-43</c:v>
                </c:pt>
                <c:pt idx="429">
                  <c:v>1.4757830168121063E-43</c:v>
                </c:pt>
                <c:pt idx="430">
                  <c:v>6.7167378950621744E-44</c:v>
                </c:pt>
                <c:pt idx="431">
                  <c:v>3.0480093777685955E-44</c:v>
                </c:pt>
                <c:pt idx="432">
                  <c:v>1.3791014048282198E-44</c:v>
                </c:pt>
                <c:pt idx="433">
                  <c:v>6.2215430035950962E-45</c:v>
                </c:pt>
                <c:pt idx="434">
                  <c:v>2.7984787808072663E-45</c:v>
                </c:pt>
                <c:pt idx="435">
                  <c:v>1.2550699563796232E-45</c:v>
                </c:pt>
                <c:pt idx="436">
                  <c:v>5.6122350726672148E-46</c:v>
                </c:pt>
                <c:pt idx="437">
                  <c:v>2.5022216520965218E-46</c:v>
                </c:pt>
                <c:pt idx="438">
                  <c:v>1.1123403885816539E-46</c:v>
                </c:pt>
                <c:pt idx="439">
                  <c:v>4.9302806286240945E-47</c:v>
                </c:pt>
                <c:pt idx="440">
                  <c:v>2.1788512270713979E-47</c:v>
                </c:pt>
                <c:pt idx="441">
                  <c:v>9.6007579274546819E-48</c:v>
                </c:pt>
                <c:pt idx="442">
                  <c:v>4.2179892267447719E-48</c:v>
                </c:pt>
                <c:pt idx="443">
                  <c:v>1.8476828051680793E-48</c:v>
                </c:pt>
                <c:pt idx="444">
                  <c:v>8.0699598261283105E-49</c:v>
                </c:pt>
                <c:pt idx="445">
                  <c:v>3.5142878635123354E-49</c:v>
                </c:pt>
                <c:pt idx="446">
                  <c:v>1.5258972738437487E-49</c:v>
                </c:pt>
                <c:pt idx="447">
                  <c:v>6.6059497532286713E-50</c:v>
                </c:pt>
                <c:pt idx="448">
                  <c:v>2.8514597085888471E-50</c:v>
                </c:pt>
                <c:pt idx="449">
                  <c:v>1.2272165886715439E-50</c:v>
                </c:pt>
                <c:pt idx="450">
                  <c:v>5.2661981890922279E-51</c:v>
                </c:pt>
                <c:pt idx="451">
                  <c:v>2.2531763604604682E-51</c:v>
                </c:pt>
                <c:pt idx="452">
                  <c:v>9.6120313211011652E-52</c:v>
                </c:pt>
                <c:pt idx="453">
                  <c:v>4.0884357099918056E-52</c:v>
                </c:pt>
                <c:pt idx="454">
                  <c:v>1.733888527406951E-52</c:v>
                </c:pt>
                <c:pt idx="455">
                  <c:v>7.3317420607186757E-53</c:v>
                </c:pt>
                <c:pt idx="456">
                  <c:v>3.0911151706804396E-53</c:v>
                </c:pt>
                <c:pt idx="457">
                  <c:v>1.2994069941112349E-53</c:v>
                </c:pt>
                <c:pt idx="458">
                  <c:v>5.4462455484444863E-54</c:v>
                </c:pt>
                <c:pt idx="459">
                  <c:v>2.2759946682762052E-54</c:v>
                </c:pt>
                <c:pt idx="460">
                  <c:v>9.4834698362140767E-55</c:v>
                </c:pt>
                <c:pt idx="461">
                  <c:v>3.9399009027193908E-55</c:v>
                </c:pt>
                <c:pt idx="462">
                  <c:v>1.6320194649771358E-55</c:v>
                </c:pt>
                <c:pt idx="463">
                  <c:v>6.7404264550924501E-56</c:v>
                </c:pt>
                <c:pt idx="464">
                  <c:v>2.775692929532675E-56</c:v>
                </c:pt>
                <c:pt idx="465">
                  <c:v>1.1396656752314343E-56</c:v>
                </c:pt>
                <c:pt idx="466">
                  <c:v>4.6655787242666922E-57</c:v>
                </c:pt>
                <c:pt idx="467">
                  <c:v>1.9043886300795629E-57</c:v>
                </c:pt>
                <c:pt idx="468">
                  <c:v>7.7504629123920915E-58</c:v>
                </c:pt>
                <c:pt idx="469">
                  <c:v>3.1450076732297762E-58</c:v>
                </c:pt>
                <c:pt idx="470">
                  <c:v>1.2724413706583984E-58</c:v>
                </c:pt>
                <c:pt idx="471">
                  <c:v>5.1330542789234693E-59</c:v>
                </c:pt>
                <c:pt idx="472">
                  <c:v>2.0646000666523184E-59</c:v>
                </c:pt>
                <c:pt idx="473">
                  <c:v>8.2797652137489189E-60</c:v>
                </c:pt>
                <c:pt idx="474">
                  <c:v>3.310717398158327E-60</c:v>
                </c:pt>
                <c:pt idx="475">
                  <c:v>1.3199218091698939E-60</c:v>
                </c:pt>
                <c:pt idx="476">
                  <c:v>5.2468216628957055E-61</c:v>
                </c:pt>
                <c:pt idx="477">
                  <c:v>2.079535820575695E-61</c:v>
                </c:pt>
                <c:pt idx="478">
                  <c:v>8.217855730679839E-62</c:v>
                </c:pt>
                <c:pt idx="479">
                  <c:v>3.2379685355115471E-62</c:v>
                </c:pt>
                <c:pt idx="480">
                  <c:v>1.2720633503209724E-62</c:v>
                </c:pt>
                <c:pt idx="481">
                  <c:v>4.9827243333144121E-63</c:v>
                </c:pt>
                <c:pt idx="482">
                  <c:v>1.9460185942156408E-63</c:v>
                </c:pt>
                <c:pt idx="483">
                  <c:v>7.5779042768263739E-64</c:v>
                </c:pt>
                <c:pt idx="484">
                  <c:v>2.9422071656504529E-64</c:v>
                </c:pt>
                <c:pt idx="485">
                  <c:v>1.1389886258481005E-64</c:v>
                </c:pt>
                <c:pt idx="486">
                  <c:v>4.3963021181005001E-65</c:v>
                </c:pt>
                <c:pt idx="487">
                  <c:v>1.6919116354694783E-65</c:v>
                </c:pt>
                <c:pt idx="488">
                  <c:v>6.4921691826510839E-66</c:v>
                </c:pt>
                <c:pt idx="489">
                  <c:v>2.4838421058502556E-66</c:v>
                </c:pt>
                <c:pt idx="490">
                  <c:v>9.4750202216804448E-67</c:v>
                </c:pt>
                <c:pt idx="491">
                  <c:v>3.6037803304863347E-67</c:v>
                </c:pt>
                <c:pt idx="492">
                  <c:v>1.3666536955615339E-67</c:v>
                </c:pt>
                <c:pt idx="493">
                  <c:v>5.1675020076815654E-68</c:v>
                </c:pt>
                <c:pt idx="494">
                  <c:v>1.9481609436857992E-68</c:v>
                </c:pt>
                <c:pt idx="495">
                  <c:v>7.3230334068252587E-69</c:v>
                </c:pt>
                <c:pt idx="496">
                  <c:v>2.7446009079898417E-69</c:v>
                </c:pt>
                <c:pt idx="497">
                  <c:v>1.0256268800173209E-69</c:v>
                </c:pt>
                <c:pt idx="498">
                  <c:v>3.8213920057019646E-70</c:v>
                </c:pt>
                <c:pt idx="499">
                  <c:v>1.4196320366276183E-70</c:v>
                </c:pt>
                <c:pt idx="500">
                  <c:v>5.2583803530638315E-71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Carbon!$H$15:$H$1116</c:f>
              <c:numCache>
                <c:formatCode>General</c:formatCode>
                <c:ptCount val="1102"/>
                <c:pt idx="0">
                  <c:v>1.8431098289471409E-24</c:v>
                </c:pt>
                <c:pt idx="1">
                  <c:v>3.3358043934624633E-24</c:v>
                </c:pt>
                <c:pt idx="2">
                  <c:v>6.0196597185826434E-24</c:v>
                </c:pt>
                <c:pt idx="3">
                  <c:v>1.0830919104419194E-23</c:v>
                </c:pt>
                <c:pt idx="4">
                  <c:v>1.9430352821366602E-23</c:v>
                </c:pt>
                <c:pt idx="5">
                  <c:v>3.4755061851978809E-23</c:v>
                </c:pt>
                <c:pt idx="6">
                  <c:v>6.1983693173467228E-23</c:v>
                </c:pt>
                <c:pt idx="7">
                  <c:v>1.1021960167608253E-22</c:v>
                </c:pt>
                <c:pt idx="8">
                  <c:v>1.9541694951350498E-22</c:v>
                </c:pt>
                <c:pt idx="9">
                  <c:v>3.4545193246090876E-22</c:v>
                </c:pt>
                <c:pt idx="10">
                  <c:v>6.0888465306544074E-22</c:v>
                </c:pt>
                <c:pt idx="11">
                  <c:v>1.0700508925144799E-21</c:v>
                </c:pt>
                <c:pt idx="12">
                  <c:v>1.8749765645780592E-21</c:v>
                </c:pt>
                <c:pt idx="13">
                  <c:v>3.2757387526625228E-21</c:v>
                </c:pt>
                <c:pt idx="14">
                  <c:v>5.7061696261354094E-21</c:v>
                </c:pt>
                <c:pt idx="15">
                  <c:v>9.9106491386335842E-21</c:v>
                </c:pt>
                <c:pt idx="16">
                  <c:v>1.7162538694215683E-20</c:v>
                </c:pt>
                <c:pt idx="17">
                  <c:v>2.9633500892961366E-20</c:v>
                </c:pt>
                <c:pt idx="18">
                  <c:v>5.1015999406468489E-20</c:v>
                </c:pt>
                <c:pt idx="19">
                  <c:v>8.7569292391273622E-20</c:v>
                </c:pt>
                <c:pt idx="20">
                  <c:v>1.4987158016234947E-19</c:v>
                </c:pt>
                <c:pt idx="21">
                  <c:v>2.5574593334816249E-19</c:v>
                </c:pt>
                <c:pt idx="22">
                  <c:v>4.3513116701196321E-19</c:v>
                </c:pt>
                <c:pt idx="23">
                  <c:v>7.3816534239547389E-19</c:v>
                </c:pt>
                <c:pt idx="24">
                  <c:v>1.248559129345276E-18</c:v>
                </c:pt>
                <c:pt idx="25">
                  <c:v>2.1056519300111968E-18</c:v>
                </c:pt>
                <c:pt idx="26">
                  <c:v>3.5406749255254891E-18</c:v>
                </c:pt>
                <c:pt idx="27">
                  <c:v>5.9361864396199682E-18</c:v>
                </c:pt>
                <c:pt idx="28">
                  <c:v>9.9231833093791525E-18</c:v>
                </c:pt>
                <c:pt idx="29">
                  <c:v>1.6539276211286116E-17</c:v>
                </c:pt>
                <c:pt idx="30">
                  <c:v>2.7485522075387572E-17</c:v>
                </c:pt>
                <c:pt idx="31">
                  <c:v>4.5542145405666333E-17</c:v>
                </c:pt>
                <c:pt idx="32">
                  <c:v>7.5239341336597414E-17</c:v>
                </c:pt>
                <c:pt idx="33">
                  <c:v>1.2393628923603587E-16</c:v>
                </c:pt>
                <c:pt idx="34">
                  <c:v>2.0355135473423787E-16</c:v>
                </c:pt>
                <c:pt idx="35">
                  <c:v>3.3332778006106271E-16</c:v>
                </c:pt>
                <c:pt idx="36">
                  <c:v>5.4424071335520698E-16</c:v>
                </c:pt>
                <c:pt idx="37">
                  <c:v>8.8599760700304695E-16</c:v>
                </c:pt>
                <c:pt idx="38">
                  <c:v>1.4381231424609208E-15</c:v>
                </c:pt>
                <c:pt idx="39">
                  <c:v>2.3274566762273946E-15</c:v>
                </c:pt>
                <c:pt idx="40">
                  <c:v>3.7556848369856247E-15</c:v>
                </c:pt>
                <c:pt idx="41">
                  <c:v>6.042528121930384E-15</c:v>
                </c:pt>
                <c:pt idx="42">
                  <c:v>9.6932680889171458E-15</c:v>
                </c:pt>
                <c:pt idx="43">
                  <c:v>1.550400046515755E-14</c:v>
                </c:pt>
                <c:pt idx="44">
                  <c:v>2.4725172239608994E-14</c:v>
                </c:pt>
                <c:pt idx="45">
                  <c:v>3.9314873536303898E-14</c:v>
                </c:pt>
                <c:pt idx="46">
                  <c:v>6.2329902112080048E-14</c:v>
                </c:pt>
                <c:pt idx="47">
                  <c:v>9.8527624283448486E-14</c:v>
                </c:pt>
                <c:pt idx="48">
                  <c:v>1.5528931773032629E-13</c:v>
                </c:pt>
                <c:pt idx="49">
                  <c:v>2.4403221229487394E-13</c:v>
                </c:pt>
                <c:pt idx="50">
                  <c:v>3.8236201069603445E-13</c:v>
                </c:pt>
                <c:pt idx="51">
                  <c:v>5.9734374561644298E-13</c:v>
                </c:pt>
                <c:pt idx="52">
                  <c:v>9.3045614711736448E-13</c:v>
                </c:pt>
                <c:pt idx="53">
                  <c:v>1.4450720542986684E-12</c:v>
                </c:pt>
                <c:pt idx="54">
                  <c:v>2.2377166842503866E-12</c:v>
                </c:pt>
                <c:pt idx="55">
                  <c:v>3.4549574402023677E-12</c:v>
                </c:pt>
                <c:pt idx="56">
                  <c:v>5.3186609767328045E-12</c:v>
                </c:pt>
                <c:pt idx="57">
                  <c:v>8.1636413950793652E-12</c:v>
                </c:pt>
                <c:pt idx="58">
                  <c:v>1.2493598193712241E-11</c:v>
                </c:pt>
                <c:pt idx="59">
                  <c:v>1.9063961588267677E-11</c:v>
                </c:pt>
                <c:pt idx="60">
                  <c:v>2.900419247745853E-11</c:v>
                </c:pt>
                <c:pt idx="61">
                  <c:v>4.399774387590111E-11</c:v>
                </c:pt>
                <c:pt idx="62">
                  <c:v>6.6546012979942031E-11</c:v>
                </c:pt>
                <c:pt idx="63">
                  <c:v>1.0035422884060877E-10</c:v>
                </c:pt>
                <c:pt idx="64">
                  <c:v>1.5089377374906155E-10</c:v>
                </c:pt>
                <c:pt idx="65">
                  <c:v>2.2621894184536385E-10</c:v>
                </c:pt>
                <c:pt idx="66">
                  <c:v>3.3814939722726792E-10</c:v>
                </c:pt>
                <c:pt idx="67">
                  <c:v>5.0397648482493488E-10</c:v>
                </c:pt>
                <c:pt idx="68">
                  <c:v>7.4891742080147568E-10</c:v>
                </c:pt>
                <c:pt idx="69">
                  <c:v>1.1096335962013088E-9</c:v>
                </c:pt>
                <c:pt idx="70">
                  <c:v>1.6392578276649223E-9</c:v>
                </c:pt>
                <c:pt idx="71">
                  <c:v>2.414554093774655E-9</c:v>
                </c:pt>
                <c:pt idx="72">
                  <c:v>3.5460807190814868E-9</c:v>
                </c:pt>
                <c:pt idx="73">
                  <c:v>5.1925692765878685E-9</c:v>
                </c:pt>
                <c:pt idx="74">
                  <c:v>7.5812005604011547E-9</c:v>
                </c:pt>
                <c:pt idx="75">
                  <c:v>1.1036101273417295E-8</c:v>
                </c:pt>
                <c:pt idx="76">
                  <c:v>1.6018261257851773E-8</c:v>
                </c:pt>
                <c:pt idx="77">
                  <c:v>2.3181261854198202E-8</c:v>
                </c:pt>
                <c:pt idx="78">
                  <c:v>3.3448818137565852E-8</c:v>
                </c:pt>
                <c:pt idx="79">
                  <c:v>4.8122312186132048E-8</c:v>
                </c:pt>
                <c:pt idx="80">
                  <c:v>6.9029416064121826E-8</c:v>
                </c:pt>
                <c:pt idx="81">
                  <c:v>9.8728813426492054E-8</c:v>
                </c:pt>
                <c:pt idx="82">
                  <c:v>1.4079124189857149E-7</c:v>
                </c:pt>
                <c:pt idx="83">
                  <c:v>2.0018400169244088E-7</c:v>
                </c:pt>
                <c:pt idx="84">
                  <c:v>2.8379523405892915E-7</c:v>
                </c:pt>
                <c:pt idx="85">
                  <c:v>4.0114633944593042E-7</c:v>
                </c:pt>
                <c:pt idx="86">
                  <c:v>5.6535673950626376E-7</c:v>
                </c:pt>
                <c:pt idx="87">
                  <c:v>7.9444588212674934E-7</c:v>
                </c:pt>
                <c:pt idx="88">
                  <c:v>1.1130843263288399E-6</c:v>
                </c:pt>
                <c:pt idx="89">
                  <c:v>1.5549406630870309E-6</c:v>
                </c:pt>
                <c:pt idx="90">
                  <c:v>2.1658161054242622E-6</c:v>
                </c:pt>
                <c:pt idx="91">
                  <c:v>3.007816527146522E-6</c:v>
                </c:pt>
                <c:pt idx="92">
                  <c:v>4.1648859013560996E-6</c:v>
                </c:pt>
                <c:pt idx="93">
                  <c:v>5.7501196223255652E-6</c:v>
                </c:pt>
                <c:pt idx="94">
                  <c:v>7.9153961518934679E-6</c:v>
                </c:pt>
                <c:pt idx="95">
                  <c:v>1.086401697978052E-5</c:v>
                </c:pt>
                <c:pt idx="96">
                  <c:v>1.4867235488282544E-5</c:v>
                </c:pt>
                <c:pt idx="97">
                  <c:v>2.0285793938854445E-5</c:v>
                </c:pt>
                <c:pt idx="98">
                  <c:v>2.7597885171031749E-5</c:v>
                </c:pt>
                <c:pt idx="99">
                  <c:v>3.7435324444026546E-5</c:v>
                </c:pt>
                <c:pt idx="100">
                  <c:v>5.0630172142689427E-5</c:v>
                </c:pt>
                <c:pt idx="101">
                  <c:v>6.8274607326197339E-5</c:v>
                </c:pt>
                <c:pt idx="102">
                  <c:v>9.1797535650745102E-5</c:v>
                </c:pt>
                <c:pt idx="103">
                  <c:v>1.2306224638506432E-4</c:v>
                </c:pt>
                <c:pt idx="104">
                  <c:v>1.6449043869525297E-4</c:v>
                </c:pt>
                <c:pt idx="105">
                  <c:v>2.1921914709561389E-4</c:v>
                </c:pt>
                <c:pt idx="106">
                  <c:v>2.9129854343486238E-4</c:v>
                </c:pt>
                <c:pt idx="107">
                  <c:v>3.8594031487307649E-4</c:v>
                </c:pt>
                <c:pt idx="108">
                  <c:v>5.0982835408061144E-4</c:v>
                </c:pt>
                <c:pt idx="109">
                  <c:v>6.7150589217762884E-4</c:v>
                </c:pt>
                <c:pt idx="110">
                  <c:v>8.8185600163301554E-4</c:v>
                </c:pt>
                <c:pt idx="111">
                  <c:v>1.1546956415126248E-3</c:v>
                </c:pt>
                <c:pt idx="112">
                  <c:v>1.5075071568265022E-3</c:v>
                </c:pt>
                <c:pt idx="113">
                  <c:v>1.9623354210774992E-3</c:v>
                </c:pt>
                <c:pt idx="114">
                  <c:v>2.546883665896919E-3</c:v>
                </c:pt>
                <c:pt idx="115">
                  <c:v>3.2958465061728847E-3</c:v>
                </c:pt>
                <c:pt idx="116">
                  <c:v>4.2525247653317153E-3</c:v>
                </c:pt>
                <c:pt idx="117">
                  <c:v>5.47077344054745E-3</c:v>
                </c:pt>
                <c:pt idx="118">
                  <c:v>7.0173415099772166E-3</c:v>
                </c:pt>
                <c:pt idx="119">
                  <c:v>8.974670237221382E-3</c:v>
                </c:pt>
                <c:pt idx="120">
                  <c:v>1.1444225105187033E-2</c:v>
                </c:pt>
                <c:pt idx="121">
                  <c:v>1.4550445409286536E-2</c:v>
                </c:pt>
                <c:pt idx="122">
                  <c:v>1.8445404711183163E-2</c:v>
                </c:pt>
                <c:pt idx="123">
                  <c:v>2.331428460010045E-2</c:v>
                </c:pt>
                <c:pt idx="124">
                  <c:v>2.9381773278171954E-2</c:v>
                </c:pt>
                <c:pt idx="125">
                  <c:v>3.6919509053337872E-2</c:v>
                </c:pt>
                <c:pt idx="126">
                  <c:v>4.6254696506147948E-2</c:v>
                </c:pt>
                <c:pt idx="127">
                  <c:v>5.7780029425962692E-2</c:v>
                </c:pt>
                <c:pt idx="128">
                  <c:v>7.1965059050758742E-2</c:v>
                </c:pt>
                <c:pt idx="129">
                  <c:v>8.9369148069807905E-2</c:v>
                </c:pt>
                <c:pt idx="130">
                  <c:v>0.11065614956825948</c:v>
                </c:pt>
                <c:pt idx="131">
                  <c:v>0.13661094484044289</c:v>
                </c:pt>
                <c:pt idx="132">
                  <c:v>0.16815796394731131</c:v>
                </c:pt>
                <c:pt idx="133">
                  <c:v>0.20638179717930671</c:v>
                </c:pt>
                <c:pt idx="134">
                  <c:v>0.25254998330463047</c:v>
                </c:pt>
                <c:pt idx="135">
                  <c:v>0.30813803075097551</c:v>
                </c:pt>
                <c:pt idx="136">
                  <c:v>0.37485668982249237</c:v>
                </c:pt>
                <c:pt idx="137">
                  <c:v>0.45468144690116924</c:v>
                </c:pt>
                <c:pt idx="138">
                  <c:v>0.54988415467059926</c:v>
                </c:pt>
                <c:pt idx="139">
                  <c:v>0.66306664520319458</c:v>
                </c:pt>
                <c:pt idx="140">
                  <c:v>0.79719609501532551</c:v>
                </c:pt>
                <c:pt idx="141">
                  <c:v>0.95564182290777322</c:v>
                </c:pt>
                <c:pt idx="142">
                  <c:v>1.1422131029015496</c:v>
                </c:pt>
                <c:pt idx="143">
                  <c:v>1.361197466631102</c:v>
                </c:pt>
                <c:pt idx="144">
                  <c:v>1.6173988533447814</c:v>
                </c:pt>
                <c:pt idx="145">
                  <c:v>1.9161748428113767</c:v>
                </c:pt>
                <c:pt idx="146">
                  <c:v>2.2634720794875602</c:v>
                </c:pt>
                <c:pt idx="147">
                  <c:v>2.6658588676184687</c:v>
                </c:pt>
                <c:pt idx="148">
                  <c:v>3.1305537904582645</c:v>
                </c:pt>
                <c:pt idx="149">
                  <c:v>3.6654490861132007</c:v>
                </c:pt>
                <c:pt idx="150">
                  <c:v>4.2791274024519561</c:v>
                </c:pt>
                <c:pt idx="151">
                  <c:v>4.9808704589141559</c:v>
                </c:pt>
                <c:pt idx="152">
                  <c:v>5.7806580695010803</c:v>
                </c:pt>
                <c:pt idx="153">
                  <c:v>6.6891559343710236</c:v>
                </c:pt>
                <c:pt idx="154">
                  <c:v>7.717690593064968</c:v>
                </c:pt>
                <c:pt idx="155">
                  <c:v>8.8782099564861365</c:v>
                </c:pt>
                <c:pt idx="156">
                  <c:v>10.183227902509127</c:v>
                </c:pt>
                <c:pt idx="157">
                  <c:v>11.645751536887003</c:v>
                </c:pt>
                <c:pt idx="158">
                  <c:v>13.279189891030434</c:v>
                </c:pt>
                <c:pt idx="159">
                  <c:v>15.097243054398358</c:v>
                </c:pt>
                <c:pt idx="160">
                  <c:v>17.113771024074047</c:v>
                </c:pt>
                <c:pt idx="161">
                  <c:v>19.342641897365034</c:v>
                </c:pt>
                <c:pt idx="162">
                  <c:v>21.797559434269534</c:v>
                </c:pt>
                <c:pt idx="163">
                  <c:v>24.491870471681604</c:v>
                </c:pt>
                <c:pt idx="164">
                  <c:v>27.438353174616619</c:v>
                </c:pt>
                <c:pt idx="165">
                  <c:v>30.648987654468733</c:v>
                </c:pt>
                <c:pt idx="166">
                  <c:v>34.1347110597682</c:v>
                </c:pt>
                <c:pt idx="167">
                  <c:v>37.905159837891709</c:v>
                </c:pt>
                <c:pt idx="168">
                  <c:v>41.968402466400541</c:v>
                </c:pt>
                <c:pt idx="169">
                  <c:v>46.330666537041211</c:v>
                </c:pt>
                <c:pt idx="170">
                  <c:v>50.996064633689656</c:v>
                </c:pt>
                <c:pt idx="171">
                  <c:v>55.96632395319768</c:v>
                </c:pt>
                <c:pt idx="172">
                  <c:v>61.240525059441445</c:v>
                </c:pt>
                <c:pt idx="173">
                  <c:v>66.814855513969036</c:v>
                </c:pt>
                <c:pt idx="174">
                  <c:v>72.682384374860391</c:v>
                </c:pt>
                <c:pt idx="175">
                  <c:v>78.832863680264694</c:v>
                </c:pt>
                <c:pt idx="176">
                  <c:v>85.252563019107626</c:v>
                </c:pt>
                <c:pt idx="177">
                  <c:v>91.924143127988103</c:v>
                </c:pt>
                <c:pt idx="178">
                  <c:v>98.82657412871346</c:v>
                </c:pt>
                <c:pt idx="179">
                  <c:v>105.93510353309426</c:v>
                </c:pt>
                <c:pt idx="180">
                  <c:v>113.22127848868398</c:v>
                </c:pt>
                <c:pt idx="181">
                  <c:v>120.65302592568307</c:v>
                </c:pt>
                <c:pt idx="182">
                  <c:v>128.19479330330407</c:v>
                </c:pt>
                <c:pt idx="183">
                  <c:v>135.80775155559394</c:v>
                </c:pt>
                <c:pt idx="184">
                  <c:v>143.45006062574541</c:v>
                </c:pt>
                <c:pt idx="185">
                  <c:v>151.0771966776459</c:v>
                </c:pt>
                <c:pt idx="186">
                  <c:v>158.64233871340514</c:v>
                </c:pt>
                <c:pt idx="187">
                  <c:v>166.09681094126427</c:v>
                </c:pt>
                <c:pt idx="188">
                  <c:v>173.39057586340584</c:v>
                </c:pt>
                <c:pt idx="189">
                  <c:v>180.47277172431006</c:v>
                </c:pt>
                <c:pt idx="190">
                  <c:v>187.29228672435238</c:v>
                </c:pt>
                <c:pt idx="191">
                  <c:v>193.79836128237037</c:v>
                </c:pt>
                <c:pt idx="192">
                  <c:v>199.94120867770059</c:v>
                </c:pt>
                <c:pt idx="193">
                  <c:v>205.6726436365048</c:v>
                </c:pt>
                <c:pt idx="194">
                  <c:v>210.94670788448349</c:v>
                </c:pt>
                <c:pt idx="195">
                  <c:v>215.72028138653573</c:v>
                </c:pt>
                <c:pt idx="196">
                  <c:v>219.95366795279307</c:v>
                </c:pt>
                <c:pt idx="197">
                  <c:v>223.61114411669587</c:v>
                </c:pt>
                <c:pt idx="198">
                  <c:v>226.66146068597624</c:v>
                </c:pt>
                <c:pt idx="199">
                  <c:v>229.07828712593749</c:v>
                </c:pt>
                <c:pt idx="200">
                  <c:v>230.84058993969816</c:v>
                </c:pt>
                <c:pt idx="201">
                  <c:v>231.93293744174539</c:v>
                </c:pt>
                <c:pt idx="202">
                  <c:v>232.34572474859186</c:v>
                </c:pt>
                <c:pt idx="203">
                  <c:v>232.07531439856942</c:v>
                </c:pt>
                <c:pt idx="204">
                  <c:v>231.12408972142316</c:v>
                </c:pt>
                <c:pt idx="205">
                  <c:v>229.50041986245895</c:v>
                </c:pt>
                <c:pt idx="206">
                  <c:v>227.21853717917807</c:v>
                </c:pt>
                <c:pt idx="207">
                  <c:v>224.29832952236364</c:v>
                </c:pt>
                <c:pt idx="208">
                  <c:v>220.76505164182373</c:v>
                </c:pt>
                <c:pt idx="209">
                  <c:v>216.64896157367622</c:v>
                </c:pt>
                <c:pt idx="210">
                  <c:v>211.98488933002139</c:v>
                </c:pt>
                <c:pt idx="211">
                  <c:v>206.81174648810625</c:v>
                </c:pt>
                <c:pt idx="212">
                  <c:v>201.17198632846896</c:v>
                </c:pt>
                <c:pt idx="213">
                  <c:v>195.11102498533646</c:v>
                </c:pt>
                <c:pt idx="214">
                  <c:v>188.67663462182125</c:v>
                </c:pt>
                <c:pt idx="215">
                  <c:v>181.9183199261463</c:v>
                </c:pt>
                <c:pt idx="216">
                  <c:v>174.88668923803866</c:v>
                </c:pt>
                <c:pt idx="217">
                  <c:v>167.63283136739153</c:v>
                </c:pt>
                <c:pt idx="218">
                  <c:v>160.20770867212852</c:v>
                </c:pt>
                <c:pt idx="219">
                  <c:v>152.66157624187636</c:v>
                </c:pt>
                <c:pt idx="220">
                  <c:v>145.04343611580228</c:v>
                </c:pt>
                <c:pt idx="221">
                  <c:v>137.40053437629041</c:v>
                </c:pt>
                <c:pt idx="222">
                  <c:v>129.77790774355273</c:v>
                </c:pt>
                <c:pt idx="223">
                  <c:v>122.21798498377609</c:v>
                </c:pt>
                <c:pt idx="224">
                  <c:v>114.76024707542113</c:v>
                </c:pt>
                <c:pt idx="225">
                  <c:v>107.44094869283438</c:v>
                </c:pt>
                <c:pt idx="226">
                  <c:v>100.29290219776667</c:v>
                </c:pt>
                <c:pt idx="227">
                  <c:v>93.34532401512412</c:v>
                </c:pt>
                <c:pt idx="228">
                  <c:v>86.623742036383248</c:v>
                </c:pt>
                <c:pt idx="229">
                  <c:v>80.149961571064438</c:v>
                </c:pt>
                <c:pt idx="230">
                  <c:v>73.942086374877533</c:v>
                </c:pt>
                <c:pt idx="231">
                  <c:v>68.014590437252878</c:v>
                </c:pt>
                <c:pt idx="232">
                  <c:v>62.378435524183516</c:v>
                </c:pt>
                <c:pt idx="233">
                  <c:v>57.041228951135473</c:v>
                </c:pt>
                <c:pt idx="234">
                  <c:v>52.00741569946296</c:v>
                </c:pt>
                <c:pt idx="235">
                  <c:v>47.278498796643163</c:v>
                </c:pt>
                <c:pt idx="236">
                  <c:v>42.853281834116643</c:v>
                </c:pt>
                <c:pt idx="237">
                  <c:v>38.72812759488189</c:v>
                </c:pt>
                <c:pt idx="238">
                  <c:v>34.897226985848818</c:v>
                </c:pt>
                <c:pt idx="239">
                  <c:v>31.35287280363854</c:v>
                </c:pt>
                <c:pt idx="240">
                  <c:v>28.085733286295952</c:v>
                </c:pt>
                <c:pt idx="241">
                  <c:v>25.085120899391455</c:v>
                </c:pt>
                <c:pt idx="242">
                  <c:v>22.339252353575475</c:v>
                </c:pt>
                <c:pt idx="243">
                  <c:v>19.835496431986265</c:v>
                </c:pt>
                <c:pt idx="244">
                  <c:v>17.560606803520198</c:v>
                </c:pt>
                <c:pt idx="245">
                  <c:v>15.500937593841032</c:v>
                </c:pt>
                <c:pt idx="246">
                  <c:v>13.642640066371261</c:v>
                </c:pt>
                <c:pt idx="247">
                  <c:v>11.971839317493902</c:v>
                </c:pt>
                <c:pt idx="248">
                  <c:v>10.474790402777861</c:v>
                </c:pt>
                <c:pt idx="249">
                  <c:v>9.1380137769524499</c:v>
                </c:pt>
                <c:pt idx="250">
                  <c:v>7.9484103427106696</c:v>
                </c:pt>
                <c:pt idx="251">
                  <c:v>6.8933567590574425</c:v>
                </c:pt>
                <c:pt idx="252">
                  <c:v>5.9607819569457154</c:v>
                </c:pt>
                <c:pt idx="253">
                  <c:v>5.1392260481471954</c:v>
                </c:pt>
                <c:pt idx="254">
                  <c:v>4.4178829947668534</c:v>
                </c:pt>
                <c:pt idx="255">
                  <c:v>3.7866285345021975</c:v>
                </c:pt>
                <c:pt idx="256">
                  <c:v>3.2360349339390257</c:v>
                </c:pt>
                <c:pt idx="257">
                  <c:v>2.757374175394788</c:v>
                </c:pt>
                <c:pt idx="258">
                  <c:v>2.3426111756643535</c:v>
                </c:pt>
                <c:pt idx="259">
                  <c:v>1.9843885946092898</c:v>
                </c:pt>
                <c:pt idx="260">
                  <c:v>1.6760047229657125</c:v>
                </c:pt>
                <c:pt idx="261">
                  <c:v>1.4113858481588226</c:v>
                </c:pt>
                <c:pt idx="262">
                  <c:v>1.1850543895745997</c:v>
                </c:pt>
                <c:pt idx="263">
                  <c:v>0.99209397592489401</c:v>
                </c:pt>
                <c:pt idx="264">
                  <c:v>0.82811251166914945</c:v>
                </c:pt>
                <c:pt idx="265">
                  <c:v>0.68920415099129562</c:v>
                </c:pt>
                <c:pt idx="266">
                  <c:v>0.57191097022179549</c:v>
                </c:pt>
                <c:pt idx="267">
                  <c:v>0.47318500569610944</c:v>
                </c:pt>
                <c:pt idx="268">
                  <c:v>0.39035120629602649</c:v>
                </c:pt>
                <c:pt idx="269">
                  <c:v>0.32107174012871609</c:v>
                </c:pt>
                <c:pt idx="270">
                  <c:v>0.26331199423972884</c:v>
                </c:pt>
                <c:pt idx="271">
                  <c:v>0.21530851580917501</c:v>
                </c:pt>
                <c:pt idx="272">
                  <c:v>0.17553906332124025</c:v>
                </c:pt>
                <c:pt idx="273">
                  <c:v>0.14269486682386981</c:v>
                </c:pt>
                <c:pt idx="274">
                  <c:v>0.1156551373729727</c:v>
                </c:pt>
                <c:pt idx="275">
                  <c:v>9.3463816615564257E-2</c:v>
                </c:pt>
                <c:pt idx="276">
                  <c:v>7.5308517584899426E-2</c:v>
                </c:pt>
                <c:pt idx="277">
                  <c:v>6.0501576387089258E-2</c:v>
                </c:pt>
                <c:pt idx="278">
                  <c:v>4.8463110686479689E-2</c:v>
                </c:pt>
                <c:pt idx="279">
                  <c:v>3.8705963899940202E-2</c:v>
                </c:pt>
                <c:pt idx="280">
                  <c:v>3.082240284237538E-2</c:v>
                </c:pt>
                <c:pt idx="281">
                  <c:v>2.4472430386592067E-2</c:v>
                </c:pt>
                <c:pt idx="282">
                  <c:v>1.9373572655121359E-2</c:v>
                </c:pt>
                <c:pt idx="283">
                  <c:v>1.5292001579881325E-2</c:v>
                </c:pt>
                <c:pt idx="284">
                  <c:v>1.2034857632405133E-2</c:v>
                </c:pt>
                <c:pt idx="285">
                  <c:v>9.4436435103415414E-3</c:v>
                </c:pt>
                <c:pt idx="286">
                  <c:v>7.3885670065768211E-3</c:v>
                </c:pt>
                <c:pt idx="287">
                  <c:v>5.7637197053562643E-3</c:v>
                </c:pt>
                <c:pt idx="288">
                  <c:v>4.482987142353255E-3</c:v>
                </c:pt>
                <c:pt idx="289">
                  <c:v>3.4765952979383167E-3</c:v>
                </c:pt>
                <c:pt idx="290">
                  <c:v>2.6882074979742588E-3</c:v>
                </c:pt>
                <c:pt idx="291">
                  <c:v>2.072494764894405E-3</c:v>
                </c:pt>
                <c:pt idx="292">
                  <c:v>1.593111236378103E-3</c:v>
                </c:pt>
                <c:pt idx="293">
                  <c:v>1.2210143380417158E-3</c:v>
                </c:pt>
                <c:pt idx="294">
                  <c:v>9.3307688589665922E-4</c:v>
                </c:pt>
                <c:pt idx="295">
                  <c:v>7.1094516201824218E-4</c:v>
                </c:pt>
                <c:pt idx="296">
                  <c:v>5.4010323629976405E-4</c:v>
                </c:pt>
                <c:pt idx="297">
                  <c:v>4.0910940202734973E-4</c:v>
                </c:pt>
                <c:pt idx="298">
                  <c:v>3.0897557259455929E-4</c:v>
                </c:pt>
                <c:pt idx="299">
                  <c:v>2.3266488139660056E-4</c:v>
                </c:pt>
                <c:pt idx="300">
                  <c:v>1.7468657493682725E-4</c:v>
                </c:pt>
                <c:pt idx="301">
                  <c:v>1.3077063374202004E-4</c:v>
                </c:pt>
                <c:pt idx="302">
                  <c:v>9.7607442046986041E-5</c:v>
                </c:pt>
                <c:pt idx="303">
                  <c:v>7.2640301679684606E-5</c:v>
                </c:pt>
                <c:pt idx="304">
                  <c:v>5.3900693284355369E-5</c:v>
                </c:pt>
                <c:pt idx="305">
                  <c:v>3.9877972335401659E-5</c:v>
                </c:pt>
                <c:pt idx="306">
                  <c:v>2.9416688977117644E-5</c:v>
                </c:pt>
                <c:pt idx="307">
                  <c:v>2.1635977152418901E-5</c:v>
                </c:pt>
                <c:pt idx="308">
                  <c:v>1.5866503945229727E-5</c:v>
                </c:pt>
                <c:pt idx="309">
                  <c:v>1.1601335286982278E-5</c:v>
                </c:pt>
                <c:pt idx="310">
                  <c:v>8.4577864836176682E-6</c:v>
                </c:pt>
                <c:pt idx="311">
                  <c:v>6.1479094237084262E-6</c:v>
                </c:pt>
                <c:pt idx="312">
                  <c:v>4.4557437665096133E-6</c:v>
                </c:pt>
                <c:pt idx="313">
                  <c:v>3.2198449604910734E-6</c:v>
                </c:pt>
                <c:pt idx="314">
                  <c:v>2.319913098735662E-6</c:v>
                </c:pt>
                <c:pt idx="315">
                  <c:v>1.6665965487065632E-6</c:v>
                </c:pt>
                <c:pt idx="316">
                  <c:v>1.1937441152798482E-6</c:v>
                </c:pt>
                <c:pt idx="317">
                  <c:v>8.5253852587384607E-7</c:v>
                </c:pt>
                <c:pt idx="318">
                  <c:v>6.0707002321160797E-7</c:v>
                </c:pt>
                <c:pt idx="319">
                  <c:v>4.3100823409136806E-7</c:v>
                </c:pt>
                <c:pt idx="320">
                  <c:v>3.0510853070702933E-7</c:v>
                </c:pt>
                <c:pt idx="321">
                  <c:v>2.1535013004264141E-7</c:v>
                </c:pt>
                <c:pt idx="322">
                  <c:v>1.5155069441114948E-7</c:v>
                </c:pt>
                <c:pt idx="323">
                  <c:v>1.0633903807195392E-7</c:v>
                </c:pt>
                <c:pt idx="324">
                  <c:v>7.4395990218732709E-8</c:v>
                </c:pt>
                <c:pt idx="325">
                  <c:v>5.1895336737234121E-8</c:v>
                </c:pt>
                <c:pt idx="326">
                  <c:v>3.6093512190351049E-8</c:v>
                </c:pt>
                <c:pt idx="327">
                  <c:v>2.5029487610989507E-8</c:v>
                </c:pt>
                <c:pt idx="328">
                  <c:v>1.7306003138304235E-8</c:v>
                </c:pt>
                <c:pt idx="329">
                  <c:v>1.1930636162976889E-8</c:v>
                </c:pt>
                <c:pt idx="330">
                  <c:v>8.200728416872876E-9</c:v>
                </c:pt>
                <c:pt idx="331">
                  <c:v>5.6203487126143293E-9</c:v>
                </c:pt>
                <c:pt idx="332">
                  <c:v>3.8405736591361578E-9</c:v>
                </c:pt>
                <c:pt idx="333">
                  <c:v>2.6166819600470163E-9</c:v>
                </c:pt>
                <c:pt idx="334">
                  <c:v>1.7775743959836684E-9</c:v>
                </c:pt>
                <c:pt idx="335">
                  <c:v>1.2040004143178203E-9</c:v>
                </c:pt>
                <c:pt idx="336">
                  <c:v>8.1310660906125815E-10</c:v>
                </c:pt>
                <c:pt idx="337">
                  <c:v>5.475078499217684E-10</c:v>
                </c:pt>
                <c:pt idx="338">
                  <c:v>3.6758282734863843E-10</c:v>
                </c:pt>
                <c:pt idx="339">
                  <c:v>2.4606060189727539E-10</c:v>
                </c:pt>
                <c:pt idx="340">
                  <c:v>1.6422941828321436E-10</c:v>
                </c:pt>
                <c:pt idx="341">
                  <c:v>1.0929035372646748E-10</c:v>
                </c:pt>
                <c:pt idx="342">
                  <c:v>7.2516145729974861E-11</c:v>
                </c:pt>
                <c:pt idx="343">
                  <c:v>4.7974405206507889E-11</c:v>
                </c:pt>
                <c:pt idx="344">
                  <c:v>3.1645101237422832E-11</c:v>
                </c:pt>
                <c:pt idx="345">
                  <c:v>2.0812554314723506E-11</c:v>
                </c:pt>
                <c:pt idx="346">
                  <c:v>1.36479141992722E-11</c:v>
                </c:pt>
                <c:pt idx="347">
                  <c:v>8.9233758823996907E-12</c:v>
                </c:pt>
                <c:pt idx="348">
                  <c:v>5.817201340548723E-12</c:v>
                </c:pt>
                <c:pt idx="349">
                  <c:v>3.7811247674794478E-12</c:v>
                </c:pt>
                <c:pt idx="350">
                  <c:v>2.4504730206132135E-12</c:v>
                </c:pt>
                <c:pt idx="351">
                  <c:v>1.5834372118802747E-12</c:v>
                </c:pt>
                <c:pt idx="352">
                  <c:v>1.0201728772327949E-12</c:v>
                </c:pt>
                <c:pt idx="353">
                  <c:v>6.5534305826774561E-13</c:v>
                </c:pt>
                <c:pt idx="354">
                  <c:v>4.1974510337951581E-13</c:v>
                </c:pt>
                <c:pt idx="355">
                  <c:v>2.680554107216982E-13</c:v>
                </c:pt>
                <c:pt idx="356">
                  <c:v>1.7068113485477178E-13</c:v>
                </c:pt>
                <c:pt idx="357">
                  <c:v>1.083598687081475E-13</c:v>
                </c:pt>
                <c:pt idx="358">
                  <c:v>6.8591993176632206E-14</c:v>
                </c:pt>
                <c:pt idx="359">
                  <c:v>4.3291275352062912E-14</c:v>
                </c:pt>
                <c:pt idx="360">
                  <c:v>2.7242649442819258E-14</c:v>
                </c:pt>
                <c:pt idx="361">
                  <c:v>1.7093079326525357E-14</c:v>
                </c:pt>
                <c:pt idx="362">
                  <c:v>1.0693337614583193E-14</c:v>
                </c:pt>
                <c:pt idx="363">
                  <c:v>6.6700371663395027E-15</c:v>
                </c:pt>
                <c:pt idx="364">
                  <c:v>4.14825297597508E-15</c:v>
                </c:pt>
                <c:pt idx="365">
                  <c:v>2.572315397964755E-15</c:v>
                </c:pt>
                <c:pt idx="366">
                  <c:v>1.5903957478668591E-15</c:v>
                </c:pt>
                <c:pt idx="367">
                  <c:v>9.8041105314924583E-16</c:v>
                </c:pt>
                <c:pt idx="368">
                  <c:v>6.0260564576807397E-16</c:v>
                </c:pt>
                <c:pt idx="369">
                  <c:v>3.6930075716927186E-16</c:v>
                </c:pt>
                <c:pt idx="370">
                  <c:v>2.2565720486104088E-16</c:v>
                </c:pt>
                <c:pt idx="371">
                  <c:v>1.3748021895772357E-16</c:v>
                </c:pt>
                <c:pt idx="372">
                  <c:v>8.3512835671015114E-17</c:v>
                </c:pt>
                <c:pt idx="373">
                  <c:v>5.0581097696533651E-17</c:v>
                </c:pt>
                <c:pt idx="374">
                  <c:v>3.0545361842655712E-17</c:v>
                </c:pt>
                <c:pt idx="375">
                  <c:v>1.8391802845410307E-17</c:v>
                </c:pt>
                <c:pt idx="376">
                  <c:v>1.1041430314248117E-17</c:v>
                </c:pt>
                <c:pt idx="377">
                  <c:v>6.6091920737102512E-18</c:v>
                </c:pt>
                <c:pt idx="378">
                  <c:v>3.9445132144159091E-18</c:v>
                </c:pt>
                <c:pt idx="379">
                  <c:v>2.3472560209769078E-18</c:v>
                </c:pt>
                <c:pt idx="380">
                  <c:v>1.3926741438614368E-18</c:v>
                </c:pt>
                <c:pt idx="381">
                  <c:v>8.2387356457116009E-19</c:v>
                </c:pt>
                <c:pt idx="382">
                  <c:v>4.8595228412652206E-19</c:v>
                </c:pt>
                <c:pt idx="383">
                  <c:v>2.857910947478092E-19</c:v>
                </c:pt>
                <c:pt idx="384">
                  <c:v>1.6758137935877688E-19</c:v>
                </c:pt>
                <c:pt idx="385">
                  <c:v>9.7977157125703972E-20</c:v>
                </c:pt>
                <c:pt idx="386">
                  <c:v>5.7114438506147077E-20</c:v>
                </c:pt>
                <c:pt idx="387">
                  <c:v>3.3196247485034826E-20</c:v>
                </c:pt>
                <c:pt idx="388">
                  <c:v>1.9237741299364493E-20</c:v>
                </c:pt>
                <c:pt idx="389">
                  <c:v>1.1115811442990684E-20</c:v>
                </c:pt>
                <c:pt idx="390">
                  <c:v>6.4039844207266542E-21</c:v>
                </c:pt>
                <c:pt idx="391">
                  <c:v>3.6785898368341839E-21</c:v>
                </c:pt>
                <c:pt idx="392">
                  <c:v>2.1068541453689243E-21</c:v>
                </c:pt>
                <c:pt idx="393">
                  <c:v>1.2031217551321069E-21</c:v>
                </c:pt>
                <c:pt idx="394">
                  <c:v>6.850254287451241E-22</c:v>
                </c:pt>
                <c:pt idx="395">
                  <c:v>3.8888913606378636E-22</c:v>
                </c:pt>
                <c:pt idx="396">
                  <c:v>2.2012376539720128E-22</c:v>
                </c:pt>
                <c:pt idx="397">
                  <c:v>1.2423102252523483E-22</c:v>
                </c:pt>
                <c:pt idx="398">
                  <c:v>6.9906118846240743E-23</c:v>
                </c:pt>
                <c:pt idx="399">
                  <c:v>3.9221330904471623E-23</c:v>
                </c:pt>
                <c:pt idx="400">
                  <c:v>2.1940749881751526E-23</c:v>
                </c:pt>
                <c:pt idx="401">
                  <c:v>1.223777914253566E-23</c:v>
                </c:pt>
                <c:pt idx="402">
                  <c:v>6.8057463686711976E-24</c:v>
                </c:pt>
                <c:pt idx="403">
                  <c:v>3.7737307748324774E-24</c:v>
                </c:pt>
                <c:pt idx="404">
                  <c:v>2.0863543487854574E-24</c:v>
                </c:pt>
                <c:pt idx="405">
                  <c:v>1.1500778355910513E-24</c:v>
                </c:pt>
                <c:pt idx="406">
                  <c:v>6.3210379912268218E-25</c:v>
                </c:pt>
                <c:pt idx="407">
                  <c:v>3.4639496587755288E-25</c:v>
                </c:pt>
                <c:pt idx="408">
                  <c:v>1.8926780589436588E-25</c:v>
                </c:pt>
                <c:pt idx="409">
                  <c:v>1.0311074570759757E-25</c:v>
                </c:pt>
                <c:pt idx="410">
                  <c:v>5.6008393045353166E-26</c:v>
                </c:pt>
                <c:pt idx="411">
                  <c:v>3.0333624159785056E-26</c:v>
                </c:pt>
                <c:pt idx="412">
                  <c:v>1.638013568841302E-26</c:v>
                </c:pt>
                <c:pt idx="413">
                  <c:v>8.8192711044342902E-27</c:v>
                </c:pt>
                <c:pt idx="414">
                  <c:v>4.7344539366875898E-27</c:v>
                </c:pt>
                <c:pt idx="415">
                  <c:v>2.5341312378546303E-27</c:v>
                </c:pt>
                <c:pt idx="416">
                  <c:v>1.3524160426021665E-27</c:v>
                </c:pt>
                <c:pt idx="417">
                  <c:v>7.1963707494809967E-28</c:v>
                </c:pt>
                <c:pt idx="418">
                  <c:v>3.8180248432500918E-28</c:v>
                </c:pt>
                <c:pt idx="419">
                  <c:v>2.0196958574628096E-28</c:v>
                </c:pt>
                <c:pt idx="420">
                  <c:v>1.0652589799766977E-28</c:v>
                </c:pt>
                <c:pt idx="421">
                  <c:v>5.6020429942980588E-29</c:v>
                </c:pt>
                <c:pt idx="422">
                  <c:v>2.9373769037212325E-29</c:v>
                </c:pt>
                <c:pt idx="423">
                  <c:v>1.5356594560589165E-29</c:v>
                </c:pt>
                <c:pt idx="424">
                  <c:v>8.0048309624826204E-30</c:v>
                </c:pt>
                <c:pt idx="425">
                  <c:v>4.160364834960172E-30</c:v>
                </c:pt>
                <c:pt idx="426">
                  <c:v>2.1559201562092254E-30</c:v>
                </c:pt>
                <c:pt idx="427">
                  <c:v>1.1139249545720461E-30</c:v>
                </c:pt>
                <c:pt idx="428">
                  <c:v>5.7385371587102901E-31</c:v>
                </c:pt>
                <c:pt idx="429">
                  <c:v>2.9475994547760389E-31</c:v>
                </c:pt>
                <c:pt idx="430">
                  <c:v>1.5095855892109171E-31</c:v>
                </c:pt>
                <c:pt idx="431">
                  <c:v>7.7084847858398767E-32</c:v>
                </c:pt>
                <c:pt idx="432">
                  <c:v>3.9246623790273128E-32</c:v>
                </c:pt>
                <c:pt idx="433">
                  <c:v>1.9923130949532892E-32</c:v>
                </c:pt>
                <c:pt idx="434">
                  <c:v>1.0084047462645079E-32</c:v>
                </c:pt>
                <c:pt idx="435">
                  <c:v>5.089020228864864E-33</c:v>
                </c:pt>
                <c:pt idx="436">
                  <c:v>2.5606809922320533E-33</c:v>
                </c:pt>
                <c:pt idx="437">
                  <c:v>1.2846912990869415E-33</c:v>
                </c:pt>
                <c:pt idx="438">
                  <c:v>6.426345816379271E-34</c:v>
                </c:pt>
                <c:pt idx="439">
                  <c:v>3.2051724871558263E-34</c:v>
                </c:pt>
                <c:pt idx="440">
                  <c:v>1.5938987297965484E-34</c:v>
                </c:pt>
                <c:pt idx="441">
                  <c:v>7.9030011907641354E-35</c:v>
                </c:pt>
                <c:pt idx="442">
                  <c:v>3.9070176636316555E-35</c:v>
                </c:pt>
                <c:pt idx="443">
                  <c:v>1.9258422331949881E-35</c:v>
                </c:pt>
                <c:pt idx="444">
                  <c:v>9.4649438665363475E-36</c:v>
                </c:pt>
                <c:pt idx="445">
                  <c:v>4.6380709012573373E-36</c:v>
                </c:pt>
                <c:pt idx="446">
                  <c:v>2.2660982137425897E-36</c:v>
                </c:pt>
                <c:pt idx="447">
                  <c:v>1.1039313785131463E-36</c:v>
                </c:pt>
                <c:pt idx="448">
                  <c:v>5.362007685093888E-37</c:v>
                </c:pt>
                <c:pt idx="449">
                  <c:v>2.5967778054837367E-37</c:v>
                </c:pt>
                <c:pt idx="450">
                  <c:v>1.2539036124659358E-37</c:v>
                </c:pt>
                <c:pt idx="451">
                  <c:v>6.0369213941132004E-38</c:v>
                </c:pt>
                <c:pt idx="452">
                  <c:v>2.897936686641929E-38</c:v>
                </c:pt>
                <c:pt idx="453">
                  <c:v>1.3870249370167348E-38</c:v>
                </c:pt>
                <c:pt idx="454">
                  <c:v>6.619141267656477E-39</c:v>
                </c:pt>
                <c:pt idx="455">
                  <c:v>3.1494958126987473E-39</c:v>
                </c:pt>
                <c:pt idx="456">
                  <c:v>1.4941783005322075E-39</c:v>
                </c:pt>
                <c:pt idx="457">
                  <c:v>7.0678255106668842E-40</c:v>
                </c:pt>
                <c:pt idx="458">
                  <c:v>3.3334290648941156E-40</c:v>
                </c:pt>
                <c:pt idx="459">
                  <c:v>1.5675399605198498E-40</c:v>
                </c:pt>
                <c:pt idx="460">
                  <c:v>7.3496731940369861E-41</c:v>
                </c:pt>
                <c:pt idx="461">
                  <c:v>3.4358914953212145E-41</c:v>
                </c:pt>
                <c:pt idx="462">
                  <c:v>1.6015218082602564E-41</c:v>
                </c:pt>
                <c:pt idx="463">
                  <c:v>7.4430044362398146E-42</c:v>
                </c:pt>
                <c:pt idx="464">
                  <c:v>3.4489405087383757E-42</c:v>
                </c:pt>
                <c:pt idx="465">
                  <c:v>1.5934745554529114E-42</c:v>
                </c:pt>
                <c:pt idx="466">
                  <c:v>7.340515623707863E-43</c:v>
                </c:pt>
                <c:pt idx="467">
                  <c:v>3.3715531168373963E-43</c:v>
                </c:pt>
                <c:pt idx="468">
                  <c:v>1.5440289869435472E-43</c:v>
                </c:pt>
                <c:pt idx="469">
                  <c:v>7.0502236976736289E-44</c:v>
                </c:pt>
                <c:pt idx="470">
                  <c:v>3.2097584373408013E-44</c:v>
                </c:pt>
                <c:pt idx="471">
                  <c:v>1.4570142715384623E-44</c:v>
                </c:pt>
                <c:pt idx="472">
                  <c:v>6.5944300638534069E-45</c:v>
                </c:pt>
                <c:pt idx="473">
                  <c:v>2.9758616199789771E-45</c:v>
                </c:pt>
                <c:pt idx="474">
                  <c:v>1.3389680133360587E-45</c:v>
                </c:pt>
                <c:pt idx="475">
                  <c:v>6.006889966700615E-46</c:v>
                </c:pt>
                <c:pt idx="476">
                  <c:v>2.6868978484104843E-46</c:v>
                </c:pt>
                <c:pt idx="477">
                  <c:v>1.1983250525360593E-46</c:v>
                </c:pt>
                <c:pt idx="478">
                  <c:v>5.3286859642936018E-47</c:v>
                </c:pt>
                <c:pt idx="479">
                  <c:v>2.3625859609507466E-47</c:v>
                </c:pt>
                <c:pt idx="480">
                  <c:v>1.044424655748589E-47</c:v>
                </c:pt>
                <c:pt idx="481">
                  <c:v>4.6035049751193344E-48</c:v>
                </c:pt>
                <c:pt idx="482">
                  <c:v>2.0231222316197672E-48</c:v>
                </c:pt>
                <c:pt idx="483">
                  <c:v>8.8649773957883474E-49</c:v>
                </c:pt>
                <c:pt idx="484">
                  <c:v>3.8730682237117337E-49</c:v>
                </c:pt>
                <c:pt idx="485">
                  <c:v>1.6871537676660576E-49</c:v>
                </c:pt>
                <c:pt idx="486">
                  <c:v>7.3278435675014479E-50</c:v>
                </c:pt>
                <c:pt idx="487">
                  <c:v>3.1733627351046758E-50</c:v>
                </c:pt>
                <c:pt idx="488">
                  <c:v>1.3702040595337683E-50</c:v>
                </c:pt>
                <c:pt idx="489">
                  <c:v>5.8989238076014743E-51</c:v>
                </c:pt>
                <c:pt idx="490">
                  <c:v>2.532108598524114E-51</c:v>
                </c:pt>
                <c:pt idx="491">
                  <c:v>1.0837119785648311E-51</c:v>
                </c:pt>
                <c:pt idx="492">
                  <c:v>4.6245281137556837E-52</c:v>
                </c:pt>
                <c:pt idx="493">
                  <c:v>1.9676279300872857E-52</c:v>
                </c:pt>
                <c:pt idx="494">
                  <c:v>8.3471945877429601E-53</c:v>
                </c:pt>
                <c:pt idx="495">
                  <c:v>3.5306941775819463E-53</c:v>
                </c:pt>
                <c:pt idx="496">
                  <c:v>1.4890239029233525E-53</c:v>
                </c:pt>
                <c:pt idx="497">
                  <c:v>6.2613105120840966E-54</c:v>
                </c:pt>
                <c:pt idx="498">
                  <c:v>2.625130022778487E-54</c:v>
                </c:pt>
                <c:pt idx="499">
                  <c:v>1.0973834352050971E-54</c:v>
                </c:pt>
                <c:pt idx="500">
                  <c:v>4.5739139112543313E-55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Carbon!$I$15:$I$1116</c:f>
              <c:numCache>
                <c:formatCode>General</c:formatCode>
                <c:ptCount val="1102"/>
                <c:pt idx="0">
                  <c:v>4.2210811189698393E-34</c:v>
                </c:pt>
                <c:pt idx="1">
                  <c:v>8.4388290205425027E-34</c:v>
                </c:pt>
                <c:pt idx="2">
                  <c:v>1.6821421048745628E-33</c:v>
                </c:pt>
                <c:pt idx="3">
                  <c:v>3.343221721825984E-33</c:v>
                </c:pt>
                <c:pt idx="4">
                  <c:v>6.6250579683385007E-33</c:v>
                </c:pt>
                <c:pt idx="5">
                  <c:v>1.3089895813058959E-32</c:v>
                </c:pt>
                <c:pt idx="6">
                  <c:v>2.5787230459444924E-32</c:v>
                </c:pt>
                <c:pt idx="7">
                  <c:v>5.0651838990598773E-32</c:v>
                </c:pt>
                <c:pt idx="8">
                  <c:v>9.9199101445123918E-32</c:v>
                </c:pt>
                <c:pt idx="9">
                  <c:v>1.9370563883107826E-31</c:v>
                </c:pt>
                <c:pt idx="10">
                  <c:v>3.7713669674763463E-31</c:v>
                </c:pt>
                <c:pt idx="11">
                  <c:v>7.3211166526211295E-31</c:v>
                </c:pt>
                <c:pt idx="12">
                  <c:v>1.4170261513537581E-30</c:v>
                </c:pt>
                <c:pt idx="13">
                  <c:v>2.7346415499825676E-30</c:v>
                </c:pt>
                <c:pt idx="14">
                  <c:v>5.2619286573607572E-30</c:v>
                </c:pt>
                <c:pt idx="15">
                  <c:v>1.0095120501554048E-29</c:v>
                </c:pt>
                <c:pt idx="16">
                  <c:v>1.9310791002757742E-29</c:v>
                </c:pt>
                <c:pt idx="17">
                  <c:v>3.6830755227516955E-29</c:v>
                </c:pt>
                <c:pt idx="18">
                  <c:v>7.0039524581103099E-29</c:v>
                </c:pt>
                <c:pt idx="19">
                  <c:v>1.3279990340244805E-28</c:v>
                </c:pt>
                <c:pt idx="20">
                  <c:v>2.5105815518076244E-28</c:v>
                </c:pt>
                <c:pt idx="21">
                  <c:v>4.7323070090931357E-28</c:v>
                </c:pt>
                <c:pt idx="22">
                  <c:v>8.8939256544718429E-28</c:v>
                </c:pt>
                <c:pt idx="23">
                  <c:v>1.6666180546579996E-27</c:v>
                </c:pt>
                <c:pt idx="24">
                  <c:v>3.1138714112178993E-27</c:v>
                </c:pt>
                <c:pt idx="25">
                  <c:v>5.8007916984483111E-27</c:v>
                </c:pt>
                <c:pt idx="26">
                  <c:v>1.0774468888262427E-26</c:v>
                </c:pt>
                <c:pt idx="27">
                  <c:v>1.9953839598005861E-26</c:v>
                </c:pt>
                <c:pt idx="28">
                  <c:v>3.6845044596344961E-26</c:v>
                </c:pt>
                <c:pt idx="29">
                  <c:v>6.7834979914124688E-26</c:v>
                </c:pt>
                <c:pt idx="30">
                  <c:v>1.2452321340744877E-25</c:v>
                </c:pt>
                <c:pt idx="31">
                  <c:v>2.2791291856336689E-25</c:v>
                </c:pt>
                <c:pt idx="32">
                  <c:v>4.1591977564814817E-25</c:v>
                </c:pt>
                <c:pt idx="33">
                  <c:v>7.5678445414358035E-25</c:v>
                </c:pt>
                <c:pt idx="34">
                  <c:v>1.3729566935426559E-24</c:v>
                </c:pt>
                <c:pt idx="35">
                  <c:v>2.4834960849664204E-24</c:v>
                </c:pt>
                <c:pt idx="36">
                  <c:v>4.4791140940383965E-24</c:v>
                </c:pt>
                <c:pt idx="37">
                  <c:v>8.0545776934790917E-24</c:v>
                </c:pt>
                <c:pt idx="38">
                  <c:v>1.4441603908238699E-23</c:v>
                </c:pt>
                <c:pt idx="39">
                  <c:v>2.5817256416114429E-23</c:v>
                </c:pt>
                <c:pt idx="40">
                  <c:v>4.6017895277438374E-23</c:v>
                </c:pt>
                <c:pt idx="41">
                  <c:v>8.1783448499328033E-23</c:v>
                </c:pt>
                <c:pt idx="42">
                  <c:v>1.449192545309223E-22</c:v>
                </c:pt>
                <c:pt idx="43">
                  <c:v>2.5604055975839604E-22</c:v>
                </c:pt>
                <c:pt idx="44">
                  <c:v>4.5103832849945476E-22</c:v>
                </c:pt>
                <c:pt idx="45">
                  <c:v>7.9220966157071774E-22</c:v>
                </c:pt>
                <c:pt idx="46">
                  <c:v>1.3873589003571864E-21</c:v>
                </c:pt>
                <c:pt idx="47">
                  <c:v>2.4224762009688533E-21</c:v>
                </c:pt>
                <c:pt idx="48">
                  <c:v>4.2174720979348627E-21</c:v>
                </c:pt>
                <c:pt idx="49">
                  <c:v>7.3209412458716512E-21</c:v>
                </c:pt>
                <c:pt idx="50">
                  <c:v>1.2670788136109519E-20</c:v>
                </c:pt>
                <c:pt idx="51">
                  <c:v>2.1865647455098499E-20</c:v>
                </c:pt>
                <c:pt idx="52">
                  <c:v>3.7622102157606031E-20</c:v>
                </c:pt>
                <c:pt idx="53">
                  <c:v>6.4542499428020524E-20</c:v>
                </c:pt>
                <c:pt idx="54">
                  <c:v>1.1040036398886993E-19</c:v>
                </c:pt>
                <c:pt idx="55">
                  <c:v>1.88285655822429E-19</c:v>
                </c:pt>
                <c:pt idx="56">
                  <c:v>3.2017393234116727E-19</c:v>
                </c:pt>
                <c:pt idx="57">
                  <c:v>5.4284608374628123E-19</c:v>
                </c:pt>
                <c:pt idx="58">
                  <c:v>9.1767616654588693E-19</c:v>
                </c:pt>
                <c:pt idx="59">
                  <c:v>1.5467645162603512E-18</c:v>
                </c:pt>
                <c:pt idx="60">
                  <c:v>2.5994469156612886E-18</c:v>
                </c:pt>
                <c:pt idx="61">
                  <c:v>4.3557175502517383E-18</c:v>
                </c:pt>
                <c:pt idx="62">
                  <c:v>7.2771356616883778E-18</c:v>
                </c:pt>
                <c:pt idx="63">
                  <c:v>1.21222500188531E-17</c:v>
                </c:pt>
                <c:pt idx="64">
                  <c:v>2.013390463653622E-17</c:v>
                </c:pt>
                <c:pt idx="65">
                  <c:v>3.3342240669252157E-17</c:v>
                </c:pt>
                <c:pt idx="66">
                  <c:v>5.5053325940224166E-17</c:v>
                </c:pt>
                <c:pt idx="67">
                  <c:v>9.063466728141525E-17</c:v>
                </c:pt>
                <c:pt idx="68">
                  <c:v>1.4877403189425118E-16</c:v>
                </c:pt>
                <c:pt idx="69">
                  <c:v>2.4349044615229594E-16</c:v>
                </c:pt>
                <c:pt idx="70">
                  <c:v>3.9733673837881694E-16</c:v>
                </c:pt>
                <c:pt idx="71">
                  <c:v>6.4648361750744827E-16</c:v>
                </c:pt>
                <c:pt idx="72">
                  <c:v>1.0487653488689509E-15</c:v>
                </c:pt>
                <c:pt idx="73">
                  <c:v>1.696372174933119E-15</c:v>
                </c:pt>
                <c:pt idx="74">
                  <c:v>2.7358101413076049E-15</c:v>
                </c:pt>
                <c:pt idx="75">
                  <c:v>4.3991905564877943E-15</c:v>
                </c:pt>
                <c:pt idx="76">
                  <c:v>7.0531252826077828E-15</c:v>
                </c:pt>
                <c:pt idx="77">
                  <c:v>1.1274892930151857E-14</c:v>
                </c:pt>
                <c:pt idx="78">
                  <c:v>1.7970710959208056E-14</c:v>
                </c:pt>
                <c:pt idx="79">
                  <c:v>2.8558809281052151E-14</c:v>
                </c:pt>
                <c:pt idx="80">
                  <c:v>4.5251912405431666E-14</c:v>
                </c:pt>
                <c:pt idx="81">
                  <c:v>7.1491726267511138E-14</c:v>
                </c:pt>
                <c:pt idx="82">
                  <c:v>1.1261510195491034E-13</c:v>
                </c:pt>
                <c:pt idx="83">
                  <c:v>1.7687216398048605E-13</c:v>
                </c:pt>
                <c:pt idx="84">
                  <c:v>2.7697740927456659E-13</c:v>
                </c:pt>
                <c:pt idx="85">
                  <c:v>4.3246524643231671E-13</c:v>
                </c:pt>
                <c:pt idx="86">
                  <c:v>6.7325576511485885E-13</c:v>
                </c:pt>
                <c:pt idx="87">
                  <c:v>1.045035283535157E-12</c:v>
                </c:pt>
                <c:pt idx="88">
                  <c:v>1.6173493228679151E-12</c:v>
                </c:pt>
                <c:pt idx="89">
                  <c:v>2.495736397527003E-12</c:v>
                </c:pt>
                <c:pt idx="90">
                  <c:v>3.8398618436096744E-12</c:v>
                </c:pt>
                <c:pt idx="91">
                  <c:v>5.8905315925932181E-12</c:v>
                </c:pt>
                <c:pt idx="92">
                  <c:v>9.0098048561116274E-12</c:v>
                </c:pt>
                <c:pt idx="93">
                  <c:v>1.3740365465670867E-11</c:v>
                </c:pt>
                <c:pt idx="94">
                  <c:v>2.0893114688113227E-11</c:v>
                </c:pt>
                <c:pt idx="95">
                  <c:v>3.1675982670990219E-11</c:v>
                </c:pt>
                <c:pt idx="96">
                  <c:v>4.788274170872672E-11</c:v>
                </c:pt>
                <c:pt idx="97">
                  <c:v>7.2168873610524223E-11</c:v>
                </c:pt>
                <c:pt idx="98">
                  <c:v>1.084533193946474E-10</c:v>
                </c:pt>
                <c:pt idx="99">
                  <c:v>1.6250165004010406E-10</c:v>
                </c:pt>
                <c:pt idx="100">
                  <c:v>2.4276982536856441E-10</c:v>
                </c:pt>
                <c:pt idx="101">
                  <c:v>3.6162099860002002E-10</c:v>
                </c:pt>
                <c:pt idx="102">
                  <c:v>5.3707455937395252E-10</c:v>
                </c:pt>
                <c:pt idx="103">
                  <c:v>7.9531198101156739E-10</c:v>
                </c:pt>
                <c:pt idx="104">
                  <c:v>1.1742551499277234E-9</c:v>
                </c:pt>
                <c:pt idx="105">
                  <c:v>1.7286593780942106E-9</c:v>
                </c:pt>
                <c:pt idx="106">
                  <c:v>2.5373383532073284E-9</c:v>
                </c:pt>
                <c:pt idx="107">
                  <c:v>3.7133795901794455E-9</c:v>
                </c:pt>
                <c:pt idx="108">
                  <c:v>5.418540359269167E-9</c:v>
                </c:pt>
                <c:pt idx="109">
                  <c:v>7.8834675331073617E-9</c:v>
                </c:pt>
                <c:pt idx="110">
                  <c:v>1.1436002950325763E-8</c:v>
                </c:pt>
                <c:pt idx="111">
                  <c:v>1.6540675382689454E-8</c:v>
                </c:pt>
                <c:pt idx="112">
                  <c:v>2.3853615954354483E-8</c:v>
                </c:pt>
                <c:pt idx="113">
                  <c:v>3.4298664612303627E-8</c:v>
                </c:pt>
                <c:pt idx="114">
                  <c:v>4.9172490453038718E-8</c:v>
                </c:pt>
                <c:pt idx="115">
                  <c:v>7.0289297418329357E-8</c:v>
                </c:pt>
                <c:pt idx="116">
                  <c:v>1.0017934882521379E-7</c:v>
                </c:pt>
                <c:pt idx="117">
                  <c:v>1.4236040372356362E-7</c:v>
                </c:pt>
                <c:pt idx="118">
                  <c:v>2.0170758140792462E-7</c:v>
                </c:pt>
                <c:pt idx="119">
                  <c:v>2.8495562703815624E-7</c:v>
                </c:pt>
                <c:pt idx="120">
                  <c:v>4.0137864024493488E-7</c:v>
                </c:pt>
                <c:pt idx="121">
                  <c:v>5.6370681037614164E-7</c:v>
                </c:pt>
                <c:pt idx="122">
                  <c:v>7.8935853757075299E-7</c:v>
                </c:pt>
                <c:pt idx="123">
                  <c:v>1.1020907159303489E-6</c:v>
                </c:pt>
                <c:pt idx="124">
                  <c:v>1.5342014244806562E-6</c:v>
                </c:pt>
                <c:pt idx="125">
                  <c:v>2.129459692119471E-6</c:v>
                </c:pt>
                <c:pt idx="126">
                  <c:v>2.9469886996830064E-6</c:v>
                </c:pt>
                <c:pt idx="127">
                  <c:v>4.0663946159264476E-6</c:v>
                </c:pt>
                <c:pt idx="128">
                  <c:v>5.5945167345114541E-6</c:v>
                </c:pt>
                <c:pt idx="129">
                  <c:v>7.6742799418172957E-6</c:v>
                </c:pt>
                <c:pt idx="130">
                  <c:v>1.0496262945330161E-5</c:v>
                </c:pt>
                <c:pt idx="131">
                  <c:v>1.431376130849068E-5</c:v>
                </c:pt>
                <c:pt idx="132">
                  <c:v>1.9462330542499907E-5</c:v>
                </c:pt>
                <c:pt idx="133">
                  <c:v>2.6385050035772853E-5</c:v>
                </c:pt>
                <c:pt idx="134">
                  <c:v>3.5665063733156703E-5</c:v>
                </c:pt>
                <c:pt idx="135">
                  <c:v>4.8067340208014042E-5</c:v>
                </c:pt>
                <c:pt idx="136">
                  <c:v>6.4592066991746468E-5</c:v>
                </c:pt>
                <c:pt idx="137">
                  <c:v>8.6542667680766753E-5</c:v>
                </c:pt>
                <c:pt idx="138">
                  <c:v>1.1561212356489329E-4</c:v>
                </c:pt>
                <c:pt idx="139">
                  <c:v>1.539921147139642E-4</c:v>
                </c:pt>
                <c:pt idx="140">
                  <c:v>2.045104913355359E-4</c:v>
                </c:pt>
                <c:pt idx="141">
                  <c:v>2.7080376972877254E-4</c:v>
                </c:pt>
                <c:pt idx="142">
                  <c:v>3.5753274533461237E-4</c:v>
                </c:pt>
                <c:pt idx="143">
                  <c:v>4.7065095703361509E-4</c:v>
                </c:pt>
                <c:pt idx="144">
                  <c:v>6.1773765205047507E-4</c:v>
                </c:pt>
                <c:pt idx="145">
                  <c:v>8.0840912020255804E-4</c:v>
                </c:pt>
                <c:pt idx="146">
                  <c:v>1.0548248202385565E-3</c:v>
                </c:pt>
                <c:pt idx="147">
                  <c:v>1.3723076380940844E-3</c:v>
                </c:pt>
                <c:pt idx="148">
                  <c:v>1.7801009228261425E-3</c:v>
                </c:pt>
                <c:pt idx="149">
                  <c:v>2.3022886609478728E-3</c:v>
                </c:pt>
                <c:pt idx="150">
                  <c:v>2.9689092869707766E-3</c:v>
                </c:pt>
                <c:pt idx="151">
                  <c:v>3.8172981897161657E-3</c:v>
                </c:pt>
                <c:pt idx="152">
                  <c:v>4.8936989498250729E-3</c:v>
                </c:pt>
                <c:pt idx="153">
                  <c:v>6.2551887061075822E-3</c:v>
                </c:pt>
                <c:pt idx="154">
                  <c:v>7.9719687480969293E-3</c:v>
                </c:pt>
                <c:pt idx="155">
                  <c:v>1.01300773957107E-2</c:v>
                </c:pt>
                <c:pt idx="156">
                  <c:v>1.2834588349882371E-2</c:v>
                </c:pt>
                <c:pt idx="157">
                  <c:v>1.6213363842478835E-2</c:v>
                </c:pt>
                <c:pt idx="158">
                  <c:v>2.0421437902031655E-2</c:v>
                </c:pt>
                <c:pt idx="159">
                  <c:v>2.5646110662480216E-2</c:v>
                </c:pt>
                <c:pt idx="160">
                  <c:v>3.2112839608171836E-2</c:v>
                </c:pt>
                <c:pt idx="161">
                  <c:v>4.009201765005499E-2</c:v>
                </c:pt>
                <c:pt idx="162">
                  <c:v>4.9906730596901747E-2</c:v>
                </c:pt>
                <c:pt idx="163">
                  <c:v>6.1941587499009208E-2</c:v>
                </c:pt>
                <c:pt idx="164">
                  <c:v>7.6652716027397497E-2</c:v>
                </c:pt>
                <c:pt idx="165">
                  <c:v>9.4579010994390547E-2</c:v>
                </c:pt>
                <c:pt idx="166">
                  <c:v>0.11635471676473166</c:v>
                </c:pt>
                <c:pt idx="167">
                  <c:v>0.14272341305943351</c:v>
                </c:pt>
                <c:pt idx="168">
                  <c:v>0.17455345794499202</c:v>
                </c:pt>
                <c:pt idx="169">
                  <c:v>0.21285492099705466</c:v>
                </c:pt>
                <c:pt idx="170">
                  <c:v>0.25879801320778362</c:v>
                </c:pt>
                <c:pt idx="171">
                  <c:v>0.31373298762566465</c:v>
                </c:pt>
                <c:pt idx="172">
                  <c:v>0.37921144557269931</c:v>
                </c:pt>
                <c:pt idx="173">
                  <c:v>0.45700893724766156</c:v>
                </c:pt>
                <c:pt idx="174">
                  <c:v>0.54914869245972553</c:v>
                </c:pt>
                <c:pt idx="175">
                  <c:v>0.65792625717686926</c:v>
                </c:pt>
                <c:pt idx="176">
                  <c:v>0.78593474478501857</c:v>
                </c:pt>
                <c:pt idx="177">
                  <c:v>0.93609033801439201</c:v>
                </c:pt>
                <c:pt idx="178">
                  <c:v>1.1116575992174007</c:v>
                </c:pt>
                <c:pt idx="179">
                  <c:v>1.316274064323407</c:v>
                </c:pt>
                <c:pt idx="180">
                  <c:v>1.5539735109020087</c:v>
                </c:pt>
                <c:pt idx="181">
                  <c:v>1.8292072052802777</c:v>
                </c:pt>
                <c:pt idx="182">
                  <c:v>2.1468623499944841</c:v>
                </c:pt>
                <c:pt idx="183">
                  <c:v>2.5122768736548595</c:v>
                </c:pt>
                <c:pt idx="184">
                  <c:v>2.9312496337485405</c:v>
                </c:pt>
                <c:pt idx="185">
                  <c:v>3.4100450423599642</c:v>
                </c:pt>
                <c:pt idx="186">
                  <c:v>3.9553910788747886</c:v>
                </c:pt>
                <c:pt idx="187">
                  <c:v>4.5744696263953317</c:v>
                </c:pt>
                <c:pt idx="188">
                  <c:v>5.2748980636370826</c:v>
                </c:pt>
                <c:pt idx="189">
                  <c:v>6.0647010651126392</c:v>
                </c:pt>
                <c:pt idx="190">
                  <c:v>6.9522716138670306</c:v>
                </c:pt>
                <c:pt idx="191">
                  <c:v>7.9463203148197792</c:v>
                </c:pt>
                <c:pt idx="192">
                  <c:v>9.0558122170650499</c:v>
                </c:pt>
                <c:pt idx="193">
                  <c:v>10.289890511187172</c:v>
                </c:pt>
                <c:pt idx="194">
                  <c:v>11.657786664630633</c:v>
                </c:pt>
                <c:pt idx="195">
                  <c:v>13.16871679393147</c:v>
                </c:pt>
                <c:pt idx="196">
                  <c:v>14.831764346491617</c:v>
                </c:pt>
                <c:pt idx="197">
                  <c:v>16.655749473817671</c:v>
                </c:pt>
                <c:pt idx="198">
                  <c:v>18.649085818713171</c:v>
                </c:pt>
                <c:pt idx="199">
                  <c:v>20.819625805872793</c:v>
                </c:pt>
                <c:pt idx="200">
                  <c:v>23.174495910974361</c:v>
                </c:pt>
                <c:pt idx="201">
                  <c:v>25.719923780040123</c:v>
                </c:pt>
                <c:pt idx="202">
                  <c:v>28.461059468326294</c:v>
                </c:pt>
                <c:pt idx="203">
                  <c:v>31.401793455181906</c:v>
                </c:pt>
                <c:pt idx="204">
                  <c:v>34.544574457014065</c:v>
                </c:pt>
                <c:pt idx="205">
                  <c:v>37.890230390944311</c:v>
                </c:pt>
                <c:pt idx="206">
                  <c:v>41.437796125177762</c:v>
                </c:pt>
                <c:pt idx="207">
                  <c:v>45.184351875024113</c:v>
                </c:pt>
                <c:pt idx="208">
                  <c:v>49.124876253452769</c:v>
                </c:pt>
                <c:pt idx="209">
                  <c:v>53.25211805171665</c:v>
                </c:pt>
                <c:pt idx="210">
                  <c:v>57.556490798199782</c:v>
                </c:pt>
                <c:pt idx="211">
                  <c:v>62.025994013349511</c:v>
                </c:pt>
                <c:pt idx="212">
                  <c:v>66.64616484491944</c:v>
                </c:pt>
                <c:pt idx="213">
                  <c:v>71.400063419310925</c:v>
                </c:pt>
                <c:pt idx="214">
                  <c:v>76.268294791546012</c:v>
                </c:pt>
                <c:pt idx="215">
                  <c:v>81.229069814987028</c:v>
                </c:pt>
                <c:pt idx="216">
                  <c:v>86.25830659405328</c:v>
                </c:pt>
                <c:pt idx="217">
                  <c:v>91.329773436815003</c:v>
                </c:pt>
                <c:pt idx="218">
                  <c:v>96.415273405978937</c:v>
                </c:pt>
                <c:pt idx="219">
                  <c:v>101.48486969251979</c:v>
                </c:pt>
                <c:pt idx="220">
                  <c:v>106.50715012625592</c:v>
                </c:pt>
                <c:pt idx="221">
                  <c:v>111.44952821604734</c:v>
                </c:pt>
                <c:pt idx="222">
                  <c:v>116.2785772009707</c:v>
                </c:pt>
                <c:pt idx="223">
                  <c:v>120.96039272038554</c:v>
                </c:pt>
                <c:pt idx="224">
                  <c:v>125.46097889927732</c:v>
                </c:pt>
                <c:pt idx="225">
                  <c:v>129.74665192059041</c:v>
                </c:pt>
                <c:pt idx="226">
                  <c:v>133.78445454319072</c:v>
                </c:pt>
                <c:pt idx="227">
                  <c:v>137.54257454161873</c:v>
                </c:pt>
                <c:pt idx="228">
                  <c:v>140.99075971207864</c:v>
                </c:pt>
                <c:pt idx="229">
                  <c:v>144.10072192101595</c:v>
                </c:pt>
                <c:pt idx="230">
                  <c:v>146.84652267820519</c:v>
                </c:pt>
                <c:pt idx="231">
                  <c:v>149.20493290137645</c:v>
                </c:pt>
                <c:pt idx="232">
                  <c:v>151.15575990265506</c:v>
                </c:pt>
                <c:pt idx="233">
                  <c:v>152.68213516311141</c:v>
                </c:pt>
                <c:pt idx="234">
                  <c:v>153.77075716207688</c:v>
                </c:pt>
                <c:pt idx="235">
                  <c:v>154.41208437213768</c:v>
                </c:pt>
                <c:pt idx="236">
                  <c:v>154.60047450381992</c:v>
                </c:pt>
                <c:pt idx="237">
                  <c:v>154.33426715777395</c:v>
                </c:pt>
                <c:pt idx="238">
                  <c:v>153.61580819111381</c:v>
                </c:pt>
                <c:pt idx="239">
                  <c:v>152.45141529776805</c:v>
                </c:pt>
                <c:pt idx="240">
                  <c:v>150.85128550921141</c:v>
                </c:pt>
                <c:pt idx="241">
                  <c:v>148.82934650970407</c:v>
                </c:pt>
                <c:pt idx="242">
                  <c:v>146.40305479831554</c:v>
                </c:pt>
                <c:pt idx="243">
                  <c:v>143.59314478840807</c:v>
                </c:pt>
                <c:pt idx="244">
                  <c:v>140.42333388756202</c:v>
                </c:pt>
                <c:pt idx="245">
                  <c:v>136.91998942273597</c:v>
                </c:pt>
                <c:pt idx="246">
                  <c:v>133.11176394757109</c:v>
                </c:pt>
                <c:pt idx="247">
                  <c:v>129.02920597656995</c:v>
                </c:pt>
                <c:pt idx="248">
                  <c:v>124.70435352347286</c:v>
                </c:pt>
                <c:pt idx="249">
                  <c:v>120.17031797553651</c:v>
                </c:pt>
                <c:pt idx="250">
                  <c:v>115.46086581070334</c:v>
                </c:pt>
                <c:pt idx="251">
                  <c:v>110.61000546762912</c:v>
                </c:pt>
                <c:pt idx="252">
                  <c:v>105.6515863200375</c:v>
                </c:pt>
                <c:pt idx="253">
                  <c:v>100.61891620053383</c:v>
                </c:pt>
                <c:pt idx="254">
                  <c:v>95.544403284781794</c:v>
                </c:pt>
                <c:pt idx="255">
                  <c:v>90.4592274074665</c:v>
                </c:pt>
                <c:pt idx="256">
                  <c:v>85.393045054499822</c:v>
                </c:pt>
                <c:pt idx="257">
                  <c:v>80.373731397160753</c:v>
                </c:pt>
                <c:pt idx="258">
                  <c:v>75.427161817255424</c:v>
                </c:pt>
                <c:pt idx="259">
                  <c:v>70.577034451739763</c:v>
                </c:pt>
                <c:pt idx="260">
                  <c:v>65.8447343794669</c:v>
                </c:pt>
                <c:pt idx="261">
                  <c:v>61.249239207221777</c:v>
                </c:pt>
                <c:pt idx="262">
                  <c:v>56.80706500440342</c:v>
                </c:pt>
                <c:pt idx="263">
                  <c:v>52.532250803985377</c:v>
                </c:pt>
                <c:pt idx="264">
                  <c:v>48.436379245328588</c:v>
                </c:pt>
                <c:pt idx="265">
                  <c:v>44.528630391043421</c:v>
                </c:pt>
                <c:pt idx="266">
                  <c:v>40.81586531414515</c:v>
                </c:pt>
                <c:pt idx="267">
                  <c:v>37.302735724437035</c:v>
                </c:pt>
                <c:pt idx="268">
                  <c:v>33.991815685598617</c:v>
                </c:pt>
                <c:pt idx="269">
                  <c:v>30.883751363544828</c:v>
                </c:pt>
                <c:pt idx="270">
                  <c:v>27.977424735397484</c:v>
                </c:pt>
                <c:pt idx="271">
                  <c:v>25.270127270258389</c:v>
                </c:pt>
                <c:pt idx="272">
                  <c:v>22.757739756199037</c:v>
                </c:pt>
                <c:pt idx="273">
                  <c:v>20.434914682032034</c:v>
                </c:pt>
                <c:pt idx="274">
                  <c:v>18.295257874924211</c:v>
                </c:pt>
                <c:pt idx="275">
                  <c:v>16.331506432239319</c:v>
                </c:pt>
                <c:pt idx="276">
                  <c:v>14.535700356102096</c:v>
                </c:pt>
                <c:pt idx="277">
                  <c:v>12.899345689616904</c:v>
                </c:pt>
                <c:pt idx="278">
                  <c:v>11.413567350596963</c:v>
                </c:pt>
                <c:pt idx="279">
                  <c:v>10.069250255276025</c:v>
                </c:pt>
                <c:pt idx="280">
                  <c:v>8.8571677067876937</c:v>
                </c:pt>
                <c:pt idx="281">
                  <c:v>7.7680963863333572</c:v>
                </c:pt>
                <c:pt idx="282">
                  <c:v>6.7929176203989359</c:v>
                </c:pt>
                <c:pt idx="283">
                  <c:v>5.9227049009329198</c:v>
                </c:pt>
                <c:pt idx="284">
                  <c:v>5.1487979027337119</c:v>
                </c:pt>
                <c:pt idx="285">
                  <c:v>4.4628634715658544</c:v>
                </c:pt>
                <c:pt idx="286">
                  <c:v>3.8569442467180655</c:v>
                </c:pt>
                <c:pt idx="287">
                  <c:v>3.3234957328973489</c:v>
                </c:pt>
                <c:pt idx="288">
                  <c:v>2.8554127501671043</c:v>
                </c:pt>
                <c:pt idx="289">
                  <c:v>2.4460462688815867</c:v>
                </c:pt>
                <c:pt idx="290">
                  <c:v>2.0892116823078273</c:v>
                </c:pt>
                <c:pt idx="291">
                  <c:v>1.7791895861362832</c:v>
                </c:pt>
                <c:pt idx="292">
                  <c:v>1.5107201249327391</c:v>
                </c:pt>
                <c:pt idx="293">
                  <c:v>1.2789919348112828</c:v>
                </c:pt>
                <c:pt idx="294">
                  <c:v>1.0796266629140621</c:v>
                </c:pt>
                <c:pt idx="295">
                  <c:v>0.90865998159674199</c:v>
                </c:pt>
                <c:pt idx="296">
                  <c:v>0.76251994212795071</c:v>
                </c:pt>
                <c:pt idx="297">
                  <c:v>0.63800343252837532</c:v>
                </c:pt>
                <c:pt idx="298">
                  <c:v>0.53225142000634185</c:v>
                </c:pt>
                <c:pt idx="299">
                  <c:v>0.44272357294702058</c:v>
                </c:pt>
                <c:pt idx="300">
                  <c:v>0.36717277275093574</c:v>
                </c:pt>
                <c:pt idx="301">
                  <c:v>0.30361994413188403</c:v>
                </c:pt>
                <c:pt idx="302">
                  <c:v>0.25032955500586473</c:v>
                </c:pt>
                <c:pt idx="303">
                  <c:v>0.20578606518008433</c:v>
                </c:pt>
                <c:pt idx="304">
                  <c:v>0.16867153737920856</c:v>
                </c:pt>
                <c:pt idx="305">
                  <c:v>0.13784456527764896</c:v>
                </c:pt>
                <c:pt idx="306">
                  <c:v>0.11232062134268286</c:v>
                </c:pt>
                <c:pt idx="307">
                  <c:v>9.1253882457905555E-2</c:v>
                </c:pt>
                <c:pt idx="308">
                  <c:v>7.3920553301193945E-2</c:v>
                </c:pt>
                <c:pt idx="309">
                  <c:v>5.9703675959058775E-2</c:v>
                </c:pt>
                <c:pt idx="310">
                  <c:v>4.8079388837932051E-2</c:v>
                </c:pt>
                <c:pt idx="311">
                  <c:v>3.8604578048776123E-2</c:v>
                </c:pt>
                <c:pt idx="312">
                  <c:v>3.0905849531166939E-2</c:v>
                </c:pt>
                <c:pt idx="313">
                  <c:v>2.466973965010387E-2</c:v>
                </c:pt>
                <c:pt idx="314">
                  <c:v>1.9634075245785029E-2</c:v>
                </c:pt>
                <c:pt idx="315">
                  <c:v>1.5580390568363224E-2</c:v>
                </c:pt>
                <c:pt idx="316">
                  <c:v>1.2327307632315048E-2</c:v>
                </c:pt>
                <c:pt idx="317">
                  <c:v>9.724787771484826E-3</c:v>
                </c:pt>
                <c:pt idx="318">
                  <c:v>7.649165101693018E-3</c:v>
                </c:pt>
                <c:pt idx="319">
                  <c:v>5.9988767893959074E-3</c:v>
                </c:pt>
                <c:pt idx="320">
                  <c:v>4.6908101224340847E-3</c:v>
                </c:pt>
                <c:pt idx="321">
                  <c:v>3.6571920724571393E-3</c:v>
                </c:pt>
                <c:pt idx="322">
                  <c:v>2.8429530670508298E-3</c:v>
                </c:pt>
                <c:pt idx="323">
                  <c:v>2.2035028428128304E-3</c:v>
                </c:pt>
                <c:pt idx="324">
                  <c:v>1.7028623544902614E-3</c:v>
                </c:pt>
                <c:pt idx="325">
                  <c:v>1.3121016403274729E-3</c:v>
                </c:pt>
                <c:pt idx="326">
                  <c:v>1.008039190122123E-3</c:v>
                </c:pt>
                <c:pt idx="327">
                  <c:v>7.7216366139381881E-4</c:v>
                </c:pt>
                <c:pt idx="328">
                  <c:v>5.8974369538570919E-4</c:v>
                </c:pt>
                <c:pt idx="329">
                  <c:v>4.4909607401613817E-4</c:v>
                </c:pt>
                <c:pt idx="330">
                  <c:v>3.4098652314364417E-4</c:v>
                </c:pt>
                <c:pt idx="331">
                  <c:v>2.5814111124495886E-4</c:v>
                </c:pt>
                <c:pt idx="332">
                  <c:v>1.948494303037369E-4</c:v>
                </c:pt>
                <c:pt idx="333">
                  <c:v>1.4664359870666339E-4</c:v>
                </c:pt>
                <c:pt idx="334">
                  <c:v>1.1003962048424133E-4</c:v>
                </c:pt>
                <c:pt idx="335">
                  <c:v>8.2329800366535719E-5</c:v>
                </c:pt>
                <c:pt idx="336">
                  <c:v>6.1416780286168316E-5</c:v>
                </c:pt>
                <c:pt idx="337">
                  <c:v>4.5681360800648647E-5</c:v>
                </c:pt>
                <c:pt idx="338">
                  <c:v>3.3877630308222988E-5</c:v>
                </c:pt>
                <c:pt idx="339">
                  <c:v>2.5050074437334157E-5</c:v>
                </c:pt>
                <c:pt idx="340">
                  <c:v>1.8468304288023161E-5</c:v>
                </c:pt>
                <c:pt idx="341">
                  <c:v>1.3575849871095372E-5</c:v>
                </c:pt>
                <c:pt idx="342">
                  <c:v>9.9501364478951863E-6</c:v>
                </c:pt>
                <c:pt idx="343">
                  <c:v>7.2713165298678228E-6</c:v>
                </c:pt>
                <c:pt idx="344">
                  <c:v>5.298086798194654E-6</c:v>
                </c:pt>
                <c:pt idx="345">
                  <c:v>3.8489927412978843E-6</c:v>
                </c:pt>
                <c:pt idx="346">
                  <c:v>2.7880279263299106E-6</c:v>
                </c:pt>
                <c:pt idx="347">
                  <c:v>2.0135812175833842E-6</c:v>
                </c:pt>
                <c:pt idx="348">
                  <c:v>1.4499839263324552E-6</c:v>
                </c:pt>
                <c:pt idx="349">
                  <c:v>1.0410683147780242E-6</c:v>
                </c:pt>
                <c:pt idx="350">
                  <c:v>7.4527623712998819E-7</c:v>
                </c:pt>
                <c:pt idx="351">
                  <c:v>5.319579747363562E-7</c:v>
                </c:pt>
                <c:pt idx="352">
                  <c:v>3.7858149172952259E-7</c:v>
                </c:pt>
                <c:pt idx="353">
                  <c:v>2.6863552041698178E-7</c:v>
                </c:pt>
                <c:pt idx="354">
                  <c:v>1.9005946394268441E-7</c:v>
                </c:pt>
                <c:pt idx="355">
                  <c:v>1.3407183937069418E-7</c:v>
                </c:pt>
                <c:pt idx="356">
                  <c:v>9.4299119954993382E-8</c:v>
                </c:pt>
                <c:pt idx="357">
                  <c:v>6.6130181740690904E-8</c:v>
                </c:pt>
                <c:pt idx="358">
                  <c:v>4.6239571116105461E-8</c:v>
                </c:pt>
                <c:pt idx="359">
                  <c:v>3.2236648415542201E-8</c:v>
                </c:pt>
                <c:pt idx="360">
                  <c:v>2.2408251625543816E-8</c:v>
                </c:pt>
                <c:pt idx="361">
                  <c:v>1.5530594015070293E-8</c:v>
                </c:pt>
                <c:pt idx="362">
                  <c:v>1.0732234804648429E-8</c:v>
                </c:pt>
                <c:pt idx="363">
                  <c:v>7.3945928936267507E-9</c:v>
                </c:pt>
                <c:pt idx="364">
                  <c:v>5.0799609848321345E-9</c:v>
                </c:pt>
                <c:pt idx="365">
                  <c:v>3.4795933247742552E-9</c:v>
                </c:pt>
                <c:pt idx="366">
                  <c:v>2.3763948672852498E-9</c:v>
                </c:pt>
                <c:pt idx="367">
                  <c:v>1.6181945225962493E-9</c:v>
                </c:pt>
                <c:pt idx="368">
                  <c:v>1.098663894220419E-9</c:v>
                </c:pt>
                <c:pt idx="369">
                  <c:v>7.4373973107850196E-10</c:v>
                </c:pt>
                <c:pt idx="370">
                  <c:v>5.0199468262018E-10</c:v>
                </c:pt>
                <c:pt idx="371">
                  <c:v>3.3783081106951998E-10</c:v>
                </c:pt>
                <c:pt idx="372">
                  <c:v>2.2668427757399543E-10</c:v>
                </c:pt>
                <c:pt idx="373">
                  <c:v>1.5165807777840091E-10</c:v>
                </c:pt>
                <c:pt idx="374">
                  <c:v>1.011653292841821E-10</c:v>
                </c:pt>
                <c:pt idx="375">
                  <c:v>6.7285247809233828E-11</c:v>
                </c:pt>
                <c:pt idx="376">
                  <c:v>4.4620046391203022E-11</c:v>
                </c:pt>
                <c:pt idx="377">
                  <c:v>2.950272853410917E-11</c:v>
                </c:pt>
                <c:pt idx="378">
                  <c:v>1.9449854344410065E-11</c:v>
                </c:pt>
                <c:pt idx="379">
                  <c:v>1.278475847648039E-11</c:v>
                </c:pt>
                <c:pt idx="380">
                  <c:v>8.3789713804995856E-12</c:v>
                </c:pt>
                <c:pt idx="381">
                  <c:v>5.4753374533585545E-12</c:v>
                </c:pt>
                <c:pt idx="382">
                  <c:v>3.5674104368447594E-12</c:v>
                </c:pt>
                <c:pt idx="383">
                  <c:v>2.3174868098631092E-12</c:v>
                </c:pt>
                <c:pt idx="384">
                  <c:v>1.5010787188890873E-12</c:v>
                </c:pt>
                <c:pt idx="385">
                  <c:v>9.6941931678278733E-13</c:v>
                </c:pt>
                <c:pt idx="386">
                  <c:v>6.2422603068911398E-13</c:v>
                </c:pt>
                <c:pt idx="387">
                  <c:v>4.0076896721591982E-13</c:v>
                </c:pt>
                <c:pt idx="388">
                  <c:v>2.565478031750526E-13</c:v>
                </c:pt>
                <c:pt idx="389">
                  <c:v>1.6374366973353927E-13</c:v>
                </c:pt>
                <c:pt idx="390">
                  <c:v>1.0420360476759428E-13</c:v>
                </c:pt>
                <c:pt idx="391">
                  <c:v>6.6118496762460501E-14</c:v>
                </c:pt>
                <c:pt idx="392">
                  <c:v>4.1829743710543324E-14</c:v>
                </c:pt>
                <c:pt idx="393">
                  <c:v>2.6385749845060385E-14</c:v>
                </c:pt>
                <c:pt idx="394">
                  <c:v>1.6594939834707172E-14</c:v>
                </c:pt>
                <c:pt idx="395">
                  <c:v>1.0406481779197417E-14</c:v>
                </c:pt>
                <c:pt idx="396">
                  <c:v>6.506601044402633E-15</c:v>
                </c:pt>
                <c:pt idx="397">
                  <c:v>4.0562660578811061E-15</c:v>
                </c:pt>
                <c:pt idx="398">
                  <c:v>2.5212777588037566E-15</c:v>
                </c:pt>
                <c:pt idx="399">
                  <c:v>1.5625609136134329E-15</c:v>
                </c:pt>
                <c:pt idx="400">
                  <c:v>9.6555101511275001E-16</c:v>
                </c:pt>
                <c:pt idx="401">
                  <c:v>5.9488839584815463E-16</c:v>
                </c:pt>
                <c:pt idx="402">
                  <c:v>3.6544142408225167E-16</c:v>
                </c:pt>
                <c:pt idx="403">
                  <c:v>2.2383193865600666E-16</c:v>
                </c:pt>
                <c:pt idx="404">
                  <c:v>1.3669365066124098E-16</c:v>
                </c:pt>
                <c:pt idx="405">
                  <c:v>8.3233207842809269E-17</c:v>
                </c:pt>
                <c:pt idx="406">
                  <c:v>5.0532051238888412E-17</c:v>
                </c:pt>
                <c:pt idx="407">
                  <c:v>3.058857372416576E-17</c:v>
                </c:pt>
                <c:pt idx="408">
                  <c:v>1.8461778291506439E-17</c:v>
                </c:pt>
                <c:pt idx="409">
                  <c:v>1.1109892061540077E-17</c:v>
                </c:pt>
                <c:pt idx="410">
                  <c:v>6.666043638357121E-18</c:v>
                </c:pt>
                <c:pt idx="411">
                  <c:v>3.9879386602122918E-18</c:v>
                </c:pt>
                <c:pt idx="412">
                  <c:v>2.3787609004022476E-18</c:v>
                </c:pt>
                <c:pt idx="413">
                  <c:v>1.4147350640496053E-18</c:v>
                </c:pt>
                <c:pt idx="414">
                  <c:v>8.3892173867746575E-19</c:v>
                </c:pt>
                <c:pt idx="415">
                  <c:v>4.9600925881324254E-19</c:v>
                </c:pt>
                <c:pt idx="416">
                  <c:v>2.9240185465215001E-19</c:v>
                </c:pt>
                <c:pt idx="417">
                  <c:v>1.7186698840753924E-19</c:v>
                </c:pt>
                <c:pt idx="418">
                  <c:v>1.0072257392567413E-19</c:v>
                </c:pt>
                <c:pt idx="419">
                  <c:v>5.8854973489142721E-20</c:v>
                </c:pt>
                <c:pt idx="420">
                  <c:v>3.4289529483175783E-20</c:v>
                </c:pt>
                <c:pt idx="421">
                  <c:v>1.9918741141948735E-20</c:v>
                </c:pt>
                <c:pt idx="422">
                  <c:v>1.1536770517856436E-20</c:v>
                </c:pt>
                <c:pt idx="423">
                  <c:v>6.6623681111380945E-21</c:v>
                </c:pt>
                <c:pt idx="424">
                  <c:v>3.8361448727625707E-21</c:v>
                </c:pt>
                <c:pt idx="425">
                  <c:v>2.2023349947780898E-21</c:v>
                </c:pt>
                <c:pt idx="426">
                  <c:v>1.2606477814949841E-21</c:v>
                </c:pt>
                <c:pt idx="427">
                  <c:v>7.1949230332649531E-22</c:v>
                </c:pt>
                <c:pt idx="428">
                  <c:v>4.0943083356328502E-22</c:v>
                </c:pt>
                <c:pt idx="429">
                  <c:v>2.3230413650372856E-22</c:v>
                </c:pt>
                <c:pt idx="430">
                  <c:v>1.3141814874097354E-22</c:v>
                </c:pt>
                <c:pt idx="431">
                  <c:v>7.4126885202111861E-23</c:v>
                </c:pt>
                <c:pt idx="432">
                  <c:v>4.1688681754414431E-23</c:v>
                </c:pt>
                <c:pt idx="433">
                  <c:v>2.3376666323295377E-23</c:v>
                </c:pt>
                <c:pt idx="434">
                  <c:v>1.3069801678074439E-23</c:v>
                </c:pt>
                <c:pt idx="435">
                  <c:v>7.2858029610024365E-24</c:v>
                </c:pt>
                <c:pt idx="436">
                  <c:v>4.0495601174691751E-24</c:v>
                </c:pt>
                <c:pt idx="437">
                  <c:v>2.2441934156433292E-24</c:v>
                </c:pt>
                <c:pt idx="438">
                  <c:v>1.2400372219524765E-24</c:v>
                </c:pt>
                <c:pt idx="439">
                  <c:v>6.8317373861282639E-25</c:v>
                </c:pt>
                <c:pt idx="440">
                  <c:v>3.752749797327751E-25</c:v>
                </c:pt>
                <c:pt idx="441">
                  <c:v>2.0553702266420146E-25</c:v>
                </c:pt>
                <c:pt idx="442">
                  <c:v>1.1224125569204495E-25</c:v>
                </c:pt>
                <c:pt idx="443">
                  <c:v>6.1113474663081422E-26</c:v>
                </c:pt>
                <c:pt idx="444">
                  <c:v>3.3177483437343485E-26</c:v>
                </c:pt>
                <c:pt idx="445">
                  <c:v>1.7958576536538406E-26</c:v>
                </c:pt>
                <c:pt idx="446">
                  <c:v>9.6922003555866475E-27</c:v>
                </c:pt>
                <c:pt idx="447">
                  <c:v>5.2154869252244308E-27</c:v>
                </c:pt>
                <c:pt idx="448">
                  <c:v>2.7982682395357134E-27</c:v>
                </c:pt>
                <c:pt idx="449">
                  <c:v>1.4969449514927966E-27</c:v>
                </c:pt>
                <c:pt idx="450">
                  <c:v>7.984437415151468E-28</c:v>
                </c:pt>
                <c:pt idx="451">
                  <c:v>4.2462427337411277E-28</c:v>
                </c:pt>
                <c:pt idx="452">
                  <c:v>2.2515796601931297E-28</c:v>
                </c:pt>
                <c:pt idx="453">
                  <c:v>1.1903969934103165E-28</c:v>
                </c:pt>
                <c:pt idx="454">
                  <c:v>6.2750664664566114E-29</c:v>
                </c:pt>
                <c:pt idx="455">
                  <c:v>3.2981229663809888E-29</c:v>
                </c:pt>
                <c:pt idx="456">
                  <c:v>1.7283725555972264E-29</c:v>
                </c:pt>
                <c:pt idx="457">
                  <c:v>9.0308761005846712E-30</c:v>
                </c:pt>
                <c:pt idx="458">
                  <c:v>4.704835147660372E-30</c:v>
                </c:pt>
                <c:pt idx="459">
                  <c:v>2.4438859921146981E-30</c:v>
                </c:pt>
                <c:pt idx="460">
                  <c:v>1.2657253487705999E-30</c:v>
                </c:pt>
                <c:pt idx="461">
                  <c:v>6.5361200149735627E-31</c:v>
                </c:pt>
                <c:pt idx="462">
                  <c:v>3.365290524454173E-31</c:v>
                </c:pt>
                <c:pt idx="463">
                  <c:v>1.7276155793697306E-31</c:v>
                </c:pt>
                <c:pt idx="464">
                  <c:v>8.84287865181614E-32</c:v>
                </c:pt>
                <c:pt idx="465">
                  <c:v>4.5129676809957594E-32</c:v>
                </c:pt>
                <c:pt idx="466">
                  <c:v>2.2964277480983385E-32</c:v>
                </c:pt>
                <c:pt idx="467">
                  <c:v>1.1651057694168131E-32</c:v>
                </c:pt>
                <c:pt idx="468">
                  <c:v>5.8938614740287896E-33</c:v>
                </c:pt>
                <c:pt idx="469">
                  <c:v>2.9727370787020956E-33</c:v>
                </c:pt>
                <c:pt idx="470">
                  <c:v>1.4949789595276321E-33</c:v>
                </c:pt>
                <c:pt idx="471">
                  <c:v>7.4961050686138237E-34</c:v>
                </c:pt>
                <c:pt idx="472">
                  <c:v>3.7476433543768442E-34</c:v>
                </c:pt>
                <c:pt idx="473">
                  <c:v>1.8681117330145611E-34</c:v>
                </c:pt>
                <c:pt idx="474">
                  <c:v>9.2847335765540524E-35</c:v>
                </c:pt>
                <c:pt idx="475">
                  <c:v>4.6010616121455511E-35</c:v>
                </c:pt>
                <c:pt idx="476">
                  <c:v>2.2733623119988153E-35</c:v>
                </c:pt>
                <c:pt idx="477">
                  <c:v>1.1199567909346553E-35</c:v>
                </c:pt>
                <c:pt idx="478">
                  <c:v>5.5011803553130174E-36</c:v>
                </c:pt>
                <c:pt idx="479">
                  <c:v>2.6942165767672696E-36</c:v>
                </c:pt>
                <c:pt idx="480">
                  <c:v>1.3156220048593558E-36</c:v>
                </c:pt>
                <c:pt idx="481">
                  <c:v>6.4054811599147093E-37</c:v>
                </c:pt>
                <c:pt idx="482">
                  <c:v>3.1095274284501372E-37</c:v>
                </c:pt>
                <c:pt idx="483">
                  <c:v>1.5050780784102379E-37</c:v>
                </c:pt>
                <c:pt idx="484">
                  <c:v>7.263495519861329E-38</c:v>
                </c:pt>
                <c:pt idx="485">
                  <c:v>3.4950574607095456E-38</c:v>
                </c:pt>
                <c:pt idx="486">
                  <c:v>1.6768143108912278E-38</c:v>
                </c:pt>
                <c:pt idx="487">
                  <c:v>8.0211682843428345E-39</c:v>
                </c:pt>
                <c:pt idx="488">
                  <c:v>3.8257121350079378E-39</c:v>
                </c:pt>
                <c:pt idx="489">
                  <c:v>1.8193194124650973E-39</c:v>
                </c:pt>
                <c:pt idx="490">
                  <c:v>8.6263608862932402E-40</c:v>
                </c:pt>
                <c:pt idx="491">
                  <c:v>4.0781979027575042E-40</c:v>
                </c:pt>
                <c:pt idx="492">
                  <c:v>1.922343419549216E-40</c:v>
                </c:pt>
                <c:pt idx="493">
                  <c:v>9.0347399832020844E-41</c:v>
                </c:pt>
                <c:pt idx="494">
                  <c:v>4.2337220791330319E-41</c:v>
                </c:pt>
                <c:pt idx="495">
                  <c:v>1.9781127277136353E-41</c:v>
                </c:pt>
                <c:pt idx="496">
                  <c:v>9.2151356710643793E-42</c:v>
                </c:pt>
                <c:pt idx="497">
                  <c:v>4.2803022185778726E-42</c:v>
                </c:pt>
                <c:pt idx="498">
                  <c:v>1.9822988973924602E-42</c:v>
                </c:pt>
                <c:pt idx="499">
                  <c:v>9.1534718233781213E-43</c:v>
                </c:pt>
                <c:pt idx="500">
                  <c:v>4.2142914115056373E-43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Carbon!$J$15:$J$1116</c:f>
              <c:numCache>
                <c:formatCode>General</c:formatCode>
                <c:ptCount val="1102"/>
                <c:pt idx="0">
                  <c:v>4.3116493030562644E-43</c:v>
                </c:pt>
                <c:pt idx="1">
                  <c:v>9.3423720822023517E-43</c:v>
                </c:pt>
                <c:pt idx="2">
                  <c:v>2.0183333451491777E-42</c:v>
                </c:pt>
                <c:pt idx="3">
                  <c:v>4.3476105600356051E-42</c:v>
                </c:pt>
                <c:pt idx="4">
                  <c:v>9.337494931094229E-42</c:v>
                </c:pt>
                <c:pt idx="5">
                  <c:v>1.9995493518399517E-41</c:v>
                </c:pt>
                <c:pt idx="6">
                  <c:v>4.2692922073065036E-41</c:v>
                </c:pt>
                <c:pt idx="7">
                  <c:v>9.0886972728741115E-41</c:v>
                </c:pt>
                <c:pt idx="8">
                  <c:v>1.9291651154167249E-40</c:v>
                </c:pt>
                <c:pt idx="9">
                  <c:v>4.0828099687486833E-40</c:v>
                </c:pt>
                <c:pt idx="10">
                  <c:v>8.6153105614737979E-40</c:v>
                </c:pt>
                <c:pt idx="11">
                  <c:v>1.8126114233820889E-39</c:v>
                </c:pt>
                <c:pt idx="12">
                  <c:v>3.8024235620493667E-39</c:v>
                </c:pt>
                <c:pt idx="13">
                  <c:v>7.9531335762367336E-39</c:v>
                </c:pt>
                <c:pt idx="14">
                  <c:v>1.6585862679134125E-38</c:v>
                </c:pt>
                <c:pt idx="15">
                  <c:v>3.4487352696443675E-38</c:v>
                </c:pt>
                <c:pt idx="16">
                  <c:v>7.1499607236163795E-38</c:v>
                </c:pt>
                <c:pt idx="17">
                  <c:v>1.4779830661355399E-37</c:v>
                </c:pt>
                <c:pt idx="18">
                  <c:v>3.0461919403004824E-37</c:v>
                </c:pt>
                <c:pt idx="19">
                  <c:v>6.2598953898817509E-37</c:v>
                </c:pt>
                <c:pt idx="20">
                  <c:v>1.2826226093529287E-36</c:v>
                </c:pt>
                <c:pt idx="21">
                  <c:v>2.6203102219215601E-36</c:v>
                </c:pt>
                <c:pt idx="22">
                  <c:v>5.3373850570377224E-36</c:v>
                </c:pt>
                <c:pt idx="23">
                  <c:v>1.0839927167490783E-35</c:v>
                </c:pt>
                <c:pt idx="24">
                  <c:v>2.1950589977855195E-35</c:v>
                </c:pt>
                <c:pt idx="25">
                  <c:v>4.4318804342198939E-35</c:v>
                </c:pt>
                <c:pt idx="26">
                  <c:v>8.9217875506994844E-35</c:v>
                </c:pt>
                <c:pt idx="27">
                  <c:v>1.7907613980110254E-34</c:v>
                </c:pt>
                <c:pt idx="28">
                  <c:v>3.5838149366272606E-34</c:v>
                </c:pt>
                <c:pt idx="29">
                  <c:v>7.1511424751569735E-34</c:v>
                </c:pt>
                <c:pt idx="30">
                  <c:v>1.4227457297352978E-33</c:v>
                </c:pt>
                <c:pt idx="31">
                  <c:v>2.8222868696554043E-33</c:v>
                </c:pt>
                <c:pt idx="32">
                  <c:v>5.5820924404378901E-33</c:v>
                </c:pt>
                <c:pt idx="33">
                  <c:v>1.1008164165430141E-32</c:v>
                </c:pt>
                <c:pt idx="34">
                  <c:v>2.1644859717794227E-32</c:v>
                </c:pt>
                <c:pt idx="35">
                  <c:v>4.2434262417720857E-32</c:v>
                </c:pt>
                <c:pt idx="36">
                  <c:v>8.2946973514410303E-32</c:v>
                </c:pt>
                <c:pt idx="37">
                  <c:v>1.6166143732850004E-31</c:v>
                </c:pt>
                <c:pt idx="38">
                  <c:v>3.1414802337714393E-31</c:v>
                </c:pt>
                <c:pt idx="39">
                  <c:v>6.0867327220823925E-31</c:v>
                </c:pt>
                <c:pt idx="40">
                  <c:v>1.1758614059978018E-30</c:v>
                </c:pt>
                <c:pt idx="41">
                  <c:v>2.2649052856526597E-30</c:v>
                </c:pt>
                <c:pt idx="42">
                  <c:v>4.349766646461557E-30</c:v>
                </c:pt>
                <c:pt idx="43">
                  <c:v>8.3292112455533549E-30</c:v>
                </c:pt>
                <c:pt idx="44">
                  <c:v>1.5902441229993675E-29</c:v>
                </c:pt>
                <c:pt idx="45">
                  <c:v>3.0272321435771587E-29</c:v>
                </c:pt>
                <c:pt idx="46">
                  <c:v>5.7457887877139854E-29</c:v>
                </c:pt>
                <c:pt idx="47">
                  <c:v>1.0873656095584418E-28</c:v>
                </c:pt>
                <c:pt idx="48">
                  <c:v>2.0517457079467881E-28</c:v>
                </c:pt>
                <c:pt idx="49">
                  <c:v>3.8600548716995715E-28</c:v>
                </c:pt>
                <c:pt idx="50">
                  <c:v>7.2407812539039644E-28</c:v>
                </c:pt>
                <c:pt idx="51">
                  <c:v>1.3542516742248421E-27</c:v>
                </c:pt>
                <c:pt idx="52">
                  <c:v>2.525430023579367E-27</c:v>
                </c:pt>
                <c:pt idx="53">
                  <c:v>4.6956238718149918E-27</c:v>
                </c:pt>
                <c:pt idx="54">
                  <c:v>8.7050900663714568E-27</c:v>
                </c:pt>
                <c:pt idx="55">
                  <c:v>1.6090711209433302E-26</c:v>
                </c:pt>
                <c:pt idx="56">
                  <c:v>2.9655087942696273E-26</c:v>
                </c:pt>
                <c:pt idx="57">
                  <c:v>5.4493561995133158E-26</c:v>
                </c:pt>
                <c:pt idx="58">
                  <c:v>9.9841979188622877E-26</c:v>
                </c:pt>
                <c:pt idx="59">
                  <c:v>1.8239090189065701E-25</c:v>
                </c:pt>
                <c:pt idx="60">
                  <c:v>3.322118843791407E-25</c:v>
                </c:pt>
                <c:pt idx="61">
                  <c:v>6.0332200111102134E-25</c:v>
                </c:pt>
                <c:pt idx="62">
                  <c:v>1.0924590469727287E-24</c:v>
                </c:pt>
                <c:pt idx="63">
                  <c:v>1.9723463134995667E-24</c:v>
                </c:pt>
                <c:pt idx="64">
                  <c:v>3.5504482285924593E-24</c:v>
                </c:pt>
                <c:pt idx="65">
                  <c:v>6.3724318611834301E-24</c:v>
                </c:pt>
                <c:pt idx="66">
                  <c:v>1.1403790254138264E-23</c:v>
                </c:pt>
                <c:pt idx="67">
                  <c:v>2.0347696249969853E-23</c:v>
                </c:pt>
                <c:pt idx="68">
                  <c:v>3.6199558626680626E-23</c:v>
                </c:pt>
                <c:pt idx="69">
                  <c:v>6.4211573027330075E-23</c:v>
                </c:pt>
                <c:pt idx="70">
                  <c:v>1.1356522026145683E-22</c:v>
                </c:pt>
                <c:pt idx="71">
                  <c:v>2.0026238792310972E-22</c:v>
                </c:pt>
                <c:pt idx="72">
                  <c:v>3.5210763123785303E-22</c:v>
                </c:pt>
                <c:pt idx="73">
                  <c:v>6.172676108959794E-22</c:v>
                </c:pt>
                <c:pt idx="74">
                  <c:v>1.0789306871728578E-21</c:v>
                </c:pt>
                <c:pt idx="75">
                  <c:v>1.8803366290906241E-21</c:v>
                </c:pt>
                <c:pt idx="76">
                  <c:v>3.2673801878384599E-21</c:v>
                </c:pt>
                <c:pt idx="77">
                  <c:v>5.6609033597641149E-21</c:v>
                </c:pt>
                <c:pt idx="78">
                  <c:v>9.7789857866983149E-21</c:v>
                </c:pt>
                <c:pt idx="79">
                  <c:v>1.6843172378500775E-20</c:v>
                </c:pt>
                <c:pt idx="80">
                  <c:v>2.8925173745703498E-20</c:v>
                </c:pt>
                <c:pt idx="81">
                  <c:v>4.9527917058503138E-20</c:v>
                </c:pt>
                <c:pt idx="82">
                  <c:v>8.4556335949339512E-20</c:v>
                </c:pt>
                <c:pt idx="83">
                  <c:v>1.4393428404701499E-19</c:v>
                </c:pt>
                <c:pt idx="84">
                  <c:v>2.4428924802265776E-19</c:v>
                </c:pt>
                <c:pt idx="85">
                  <c:v>4.1339617875322558E-19</c:v>
                </c:pt>
                <c:pt idx="86">
                  <c:v>6.9751020755564835E-19</c:v>
                </c:pt>
                <c:pt idx="87">
                  <c:v>1.1734286341675355E-18</c:v>
                </c:pt>
                <c:pt idx="88">
                  <c:v>1.9682705766442402E-18</c:v>
                </c:pt>
                <c:pt idx="89">
                  <c:v>3.2918112367982972E-18</c:v>
                </c:pt>
                <c:pt idx="90">
                  <c:v>5.4891746738889747E-18</c:v>
                </c:pt>
                <c:pt idx="91">
                  <c:v>9.126435375400315E-18</c:v>
                </c:pt>
                <c:pt idx="92">
                  <c:v>1.5129247212651159E-17</c:v>
                </c:pt>
                <c:pt idx="93">
                  <c:v>2.5006646809129632E-17</c:v>
                </c:pt>
                <c:pt idx="94">
                  <c:v>4.121123273363142E-17</c:v>
                </c:pt>
                <c:pt idx="95">
                  <c:v>6.7717007118520477E-17</c:v>
                </c:pt>
                <c:pt idx="96">
                  <c:v>1.1094351199651258E-16</c:v>
                </c:pt>
                <c:pt idx="97">
                  <c:v>1.8122915620320503E-16</c:v>
                </c:pt>
                <c:pt idx="98">
                  <c:v>2.9517272970078735E-16</c:v>
                </c:pt>
                <c:pt idx="99">
                  <c:v>4.793430106077603E-16</c:v>
                </c:pt>
                <c:pt idx="100">
                  <c:v>7.7613732831526883E-16</c:v>
                </c:pt>
                <c:pt idx="101">
                  <c:v>1.2530048380824647E-15</c:v>
                </c:pt>
                <c:pt idx="102">
                  <c:v>2.016921190763293E-15</c:v>
                </c:pt>
                <c:pt idx="103">
                  <c:v>3.2370329071182808E-15</c:v>
                </c:pt>
                <c:pt idx="104">
                  <c:v>5.1799707133282029E-15</c:v>
                </c:pt>
                <c:pt idx="105">
                  <c:v>8.2647457670126169E-15</c:v>
                </c:pt>
                <c:pt idx="106">
                  <c:v>1.3147818420439714E-14</c:v>
                </c:pt>
                <c:pt idx="107">
                  <c:v>2.0854505717543686E-14</c:v>
                </c:pt>
                <c:pt idx="108">
                  <c:v>3.2981325724620708E-14</c:v>
                </c:pt>
                <c:pt idx="109">
                  <c:v>5.2006583086041268E-14</c:v>
                </c:pt>
                <c:pt idx="110">
                  <c:v>8.1765582980498079E-14</c:v>
                </c:pt>
                <c:pt idx="111">
                  <c:v>1.2817542281042356E-13</c:v>
                </c:pt>
                <c:pt idx="112">
                  <c:v>2.0033691617912094E-13</c:v>
                </c:pt>
                <c:pt idx="113">
                  <c:v>3.1220454014875351E-13</c:v>
                </c:pt>
                <c:pt idx="114">
                  <c:v>4.8510913061991733E-13</c:v>
                </c:pt>
                <c:pt idx="115">
                  <c:v>7.5155659108585979E-13</c:v>
                </c:pt>
                <c:pt idx="116">
                  <c:v>1.1609297252486175E-12</c:v>
                </c:pt>
                <c:pt idx="117">
                  <c:v>1.7880192049792612E-12</c:v>
                </c:pt>
                <c:pt idx="118">
                  <c:v>2.7457464550035445E-12</c:v>
                </c:pt>
                <c:pt idx="119">
                  <c:v>4.2040772574941219E-12</c:v>
                </c:pt>
                <c:pt idx="120">
                  <c:v>6.4180478348032741E-12</c:v>
                </c:pt>
                <c:pt idx="121">
                  <c:v>9.7691598380165233E-12</c:v>
                </c:pt>
                <c:pt idx="122">
                  <c:v>1.4826323966385021E-11</c:v>
                </c:pt>
                <c:pt idx="123">
                  <c:v>2.243529374902566E-11</c:v>
                </c:pt>
                <c:pt idx="124">
                  <c:v>3.3849482955001604E-11</c:v>
                </c:pt>
                <c:pt idx="125">
                  <c:v>5.0920695034361991E-11</c:v>
                </c:pt>
                <c:pt idx="126">
                  <c:v>7.637629919880565E-11</c:v>
                </c:pt>
                <c:pt idx="127">
                  <c:v>1.1422072260529561E-10</c:v>
                </c:pt>
                <c:pt idx="128">
                  <c:v>1.7031511820475884E-10</c:v>
                </c:pt>
                <c:pt idx="129">
                  <c:v>2.5321154414904519E-10</c:v>
                </c:pt>
                <c:pt idx="130">
                  <c:v>3.7534947048842535E-10</c:v>
                </c:pt>
                <c:pt idx="131">
                  <c:v>5.5476635930617978E-10</c:v>
                </c:pt>
                <c:pt idx="132">
                  <c:v>8.1753514689389333E-10</c:v>
                </c:pt>
                <c:pt idx="133">
                  <c:v>1.2012260777319708E-9</c:v>
                </c:pt>
                <c:pt idx="134">
                  <c:v>1.7598071404569877E-9</c:v>
                </c:pt>
                <c:pt idx="135">
                  <c:v>2.5705579780177716E-9</c:v>
                </c:pt>
                <c:pt idx="136">
                  <c:v>3.7437922098874043E-9</c:v>
                </c:pt>
                <c:pt idx="137">
                  <c:v>5.4364834883301691E-9</c:v>
                </c:pt>
                <c:pt idx="138">
                  <c:v>7.8712990903347329E-9</c:v>
                </c:pt>
                <c:pt idx="139">
                  <c:v>1.1363098225004449E-8</c:v>
                </c:pt>
                <c:pt idx="140">
                  <c:v>1.63556990673329E-8</c:v>
                </c:pt>
                <c:pt idx="141">
                  <c:v>2.3472722591209375E-8</c:v>
                </c:pt>
                <c:pt idx="142">
                  <c:v>3.3587665972882242E-8</c:v>
                </c:pt>
                <c:pt idx="143">
                  <c:v>4.7920152261616479E-8</c:v>
                </c:pt>
                <c:pt idx="144">
                  <c:v>6.8167686904436851E-8</c:v>
                </c:pt>
                <c:pt idx="145">
                  <c:v>9.6685407125080895E-8</c:v>
                </c:pt>
                <c:pt idx="146">
                  <c:v>1.367304702628862E-7</c:v>
                </c:pt>
                <c:pt idx="147">
                  <c:v>1.9279318991219273E-7</c:v>
                </c:pt>
                <c:pt idx="148">
                  <c:v>2.7104417307927113E-7</c:v>
                </c:pt>
                <c:pt idx="149">
                  <c:v>3.799360172074307E-7</c:v>
                </c:pt>
                <c:pt idx="150">
                  <c:v>5.310101968553757E-7</c:v>
                </c:pt>
                <c:pt idx="151">
                  <c:v>7.3997536277285943E-7</c:v>
                </c:pt>
                <c:pt idx="152">
                  <c:v>1.0281433342793784E-6</c:v>
                </c:pt>
                <c:pt idx="153">
                  <c:v>1.4243347583862161E-6</c:v>
                </c:pt>
                <c:pt idx="154">
                  <c:v>1.9673991773712366E-6</c:v>
                </c:pt>
                <c:pt idx="155">
                  <c:v>2.7095358575632049E-6</c:v>
                </c:pt>
                <c:pt idx="156">
                  <c:v>3.7206543392081438E-6</c:v>
                </c:pt>
                <c:pt idx="157">
                  <c:v>5.0940798792040465E-6</c:v>
                </c:pt>
                <c:pt idx="158">
                  <c:v>6.9539919154338446E-6</c:v>
                </c:pt>
                <c:pt idx="159">
                  <c:v>9.4650871389526952E-6</c:v>
                </c:pt>
                <c:pt idx="160">
                  <c:v>1.2845087180146867E-5</c:v>
                </c:pt>
                <c:pt idx="161">
                  <c:v>1.7380869558364719E-5</c:v>
                </c:pt>
                <c:pt idx="162">
                  <c:v>2.3449195571440351E-5</c:v>
                </c:pt>
                <c:pt idx="163">
                  <c:v>3.154324736465312E-5</c:v>
                </c:pt>
                <c:pt idx="164">
                  <c:v>4.2306476753363998E-5</c:v>
                </c:pt>
                <c:pt idx="165">
                  <c:v>5.6575619878411384E-5</c:v>
                </c:pt>
                <c:pt idx="166">
                  <c:v>7.5435155063660478E-5</c:v>
                </c:pt>
                <c:pt idx="167">
                  <c:v>1.0028598817616047E-4</c:v>
                </c:pt>
                <c:pt idx="168">
                  <c:v>1.3293175347670999E-4</c:v>
                </c:pt>
                <c:pt idx="169">
                  <c:v>1.7568683262107906E-4</c:v>
                </c:pt>
                <c:pt idx="170">
                  <c:v>2.3151103545099069E-4</c:v>
                </c:pt>
                <c:pt idx="171">
                  <c:v>3.0417686955753754E-4</c:v>
                </c:pt>
                <c:pt idx="172">
                  <c:v>3.9847646788109312E-4</c:v>
                </c:pt>
                <c:pt idx="173">
                  <c:v>5.2047656135936521E-4</c:v>
                </c:pt>
                <c:pt idx="174">
                  <c:v>6.7783139280368329E-4</c:v>
                </c:pt>
                <c:pt idx="175">
                  <c:v>8.8016518329977187E-4</c:v>
                </c:pt>
                <c:pt idx="176">
                  <c:v>1.1395376956276836E-3</c:v>
                </c:pt>
                <c:pt idx="177">
                  <c:v>1.4710085991063238E-3</c:v>
                </c:pt>
                <c:pt idx="178">
                  <c:v>1.8933187304164807E-3</c:v>
                </c:pt>
                <c:pt idx="179">
                  <c:v>2.4297089623817147E-3</c:v>
                </c:pt>
                <c:pt idx="180">
                  <c:v>3.1089002258272904E-3</c:v>
                </c:pt>
                <c:pt idx="181">
                  <c:v>3.9662612563074375E-3</c:v>
                </c:pt>
                <c:pt idx="182">
                  <c:v>5.0451938228552257E-3</c:v>
                </c:pt>
                <c:pt idx="183">
                  <c:v>6.3987684894227558E-3</c:v>
                </c:pt>
                <c:pt idx="184">
                  <c:v>8.0916472934738793E-3</c:v>
                </c:pt>
                <c:pt idx="185">
                  <c:v>1.0202333011736757E-2</c:v>
                </c:pt>
                <c:pt idx="186">
                  <c:v>1.2825787809087524E-2</c:v>
                </c:pt>
                <c:pt idx="187">
                  <c:v>1.6076466897342816E-2</c:v>
                </c:pt>
                <c:pt idx="188">
                  <c:v>2.0091815203518184E-2</c:v>
                </c:pt>
                <c:pt idx="189">
                  <c:v>2.5036276770001538E-2</c:v>
                </c:pt>
                <c:pt idx="190">
                  <c:v>3.1105867467868892E-2</c:v>
                </c:pt>
                <c:pt idx="191">
                  <c:v>3.8533361345827764E-2</c:v>
                </c:pt>
                <c:pt idx="192">
                  <c:v>4.7594139296824871E-2</c:v>
                </c:pt>
                <c:pt idx="193">
                  <c:v>5.8612745401917486E-2</c:v>
                </c:pt>
                <c:pt idx="194">
                  <c:v>7.1970190999710554E-2</c:v>
                </c:pt>
                <c:pt idx="195">
                  <c:v>8.811203890397809E-2</c:v>
                </c:pt>
                <c:pt idx="196">
                  <c:v>0.10755728993273278</c:v>
                </c:pt>
                <c:pt idx="197">
                  <c:v>0.1309080807049042</c:v>
                </c:pt>
                <c:pt idx="198">
                  <c:v>0.15886018521529982</c:v>
                </c:pt>
                <c:pt idx="199">
                  <c:v>0.19221429277136773</c:v>
                </c:pt>
                <c:pt idx="200">
                  <c:v>0.2318880112657177</c:v>
                </c:pt>
                <c:pt idx="201">
                  <c:v>0.27892851736020141</c:v>
                </c:pt>
                <c:pt idx="202">
                  <c:v>0.33452574394903195</c:v>
                </c:pt>
                <c:pt idx="203">
                  <c:v>0.40002596034772614</c:v>
                </c:pt>
                <c:pt idx="204">
                  <c:v>0.47694556227890289</c:v>
                </c:pt>
                <c:pt idx="205">
                  <c:v>0.56698484727841958</c:v>
                </c:pt>
                <c:pt idx="206">
                  <c:v>0.67204150723211564</c:v>
                </c:pt>
                <c:pt idx="207">
                  <c:v>0.79422352414432551</c:v>
                </c:pt>
                <c:pt idx="208">
                  <c:v>0.93586110891238017</c:v>
                </c:pt>
                <c:pt idx="209">
                  <c:v>1.0995172770645671</c:v>
                </c:pt>
                <c:pt idx="210">
                  <c:v>1.2879966115017367</c:v>
                </c:pt>
                <c:pt idx="211">
                  <c:v>1.5043517218146387</c:v>
                </c:pt>
                <c:pt idx="212">
                  <c:v>1.7518868747334648</c:v>
                </c:pt>
                <c:pt idx="213">
                  <c:v>2.0341582422838567</c:v>
                </c:pt>
                <c:pt idx="214">
                  <c:v>2.3549701957047571</c:v>
                </c:pt>
                <c:pt idx="215">
                  <c:v>2.7183670659340349</c:v>
                </c:pt>
                <c:pt idx="216">
                  <c:v>3.1286197977828838</c:v>
                </c:pt>
                <c:pt idx="217">
                  <c:v>3.5902069466541255</c:v>
                </c:pt>
                <c:pt idx="218">
                  <c:v>4.1077895057897242</c:v>
                </c:pt>
                <c:pt idx="219">
                  <c:v>4.6861791100782737</c:v>
                </c:pt>
                <c:pt idx="220">
                  <c:v>5.3302992406146119</c:v>
                </c:pt>
                <c:pt idx="221">
                  <c:v>6.0451391534277468</c:v>
                </c:pt>
                <c:pt idx="222">
                  <c:v>6.8357003760940112</c:v>
                </c:pt>
                <c:pt idx="223">
                  <c:v>7.706935757185982</c:v>
                </c:pt>
                <c:pt idx="224">
                  <c:v>8.6636812144580855</c:v>
                </c:pt>
                <c:pt idx="225">
                  <c:v>9.7105805064312314</c:v>
                </c:pt>
                <c:pt idx="226">
                  <c:v>10.852003546217471</c:v>
                </c:pt>
                <c:pt idx="227">
                  <c:v>12.09195898214937</c:v>
                </c:pt>
                <c:pt idx="228">
                  <c:v>13.434001983160357</c:v>
                </c:pt>
                <c:pt idx="229">
                  <c:v>14.881138382627666</c:v>
                </c:pt>
                <c:pt idx="230">
                  <c:v>16.435726546732973</c:v>
                </c:pt>
                <c:pt idx="231">
                  <c:v>18.099378536387334</c:v>
                </c:pt>
                <c:pt idx="232">
                  <c:v>19.872862318349739</c:v>
                </c:pt>
                <c:pt idx="233">
                  <c:v>21.756006943920021</c:v>
                </c:pt>
                <c:pt idx="234">
                  <c:v>23.747612747578287</c:v>
                </c:pt>
                <c:pt idx="235">
                  <c:v>25.8453687128141</c:v>
                </c:pt>
                <c:pt idx="236">
                  <c:v>28.045779205655673</c:v>
                </c:pt>
                <c:pt idx="237">
                  <c:v>30.344102279534447</c:v>
                </c:pt>
                <c:pt idx="238">
                  <c:v>32.734301705271534</c:v>
                </c:pt>
                <c:pt idx="239">
                  <c:v>35.209014772463036</c:v>
                </c:pt>
                <c:pt idx="240">
                  <c:v>37.759537742363825</c:v>
                </c:pt>
                <c:pt idx="241">
                  <c:v>40.375830606584444</c:v>
                </c:pt>
                <c:pt idx="242">
                  <c:v>43.04654252187251</c:v>
                </c:pt>
                <c:pt idx="243">
                  <c:v>45.759058952989314</c:v>
                </c:pt>
                <c:pt idx="244">
                  <c:v>48.499571167263525</c:v>
                </c:pt>
                <c:pt idx="245">
                  <c:v>51.253168294054213</c:v>
                </c:pt>
                <c:pt idx="246">
                  <c:v>54.003951698226629</c:v>
                </c:pt>
                <c:pt idx="247">
                  <c:v>56.7351709292669</c:v>
                </c:pt>
                <c:pt idx="248">
                  <c:v>59.429380009443648</c:v>
                </c:pt>
                <c:pt idx="249">
                  <c:v>62.068612327079187</c:v>
                </c:pt>
                <c:pt idx="250">
                  <c:v>64.634571919316869</c:v>
                </c:pt>
                <c:pt idx="251">
                  <c:v>67.108838475788474</c:v>
                </c:pt>
                <c:pt idx="252">
                  <c:v>69.473082983971153</c:v>
                </c:pt>
                <c:pt idx="253">
                  <c:v>71.709290582480207</c:v>
                </c:pt>
                <c:pt idx="254">
                  <c:v>73.799986901185747</c:v>
                </c:pt>
                <c:pt idx="255">
                  <c:v>75.72846395704336</c:v>
                </c:pt>
                <c:pt idx="256">
                  <c:v>77.479001552828564</c:v>
                </c:pt>
                <c:pt idx="257">
                  <c:v>79.03708009414575</c:v>
                </c:pt>
                <c:pt idx="258">
                  <c:v>80.389580806873809</c:v>
                </c:pt>
                <c:pt idx="259">
                  <c:v>81.524969499747257</c:v>
                </c:pt>
                <c:pt idx="260">
                  <c:v>82.433460275181176</c:v>
                </c:pt>
                <c:pt idx="261">
                  <c:v>83.107155939773804</c:v>
                </c:pt>
                <c:pt idx="262">
                  <c:v>83.540162297322709</c:v>
                </c:pt>
                <c:pt idx="263">
                  <c:v>83.728674011011947</c:v>
                </c:pt>
                <c:pt idx="264">
                  <c:v>83.67103028539772</c:v>
                </c:pt>
                <c:pt idx="265">
                  <c:v>83.367739228657612</c:v>
                </c:pt>
                <c:pt idx="266">
                  <c:v>82.82147039525411</c:v>
                </c:pt>
                <c:pt idx="267">
                  <c:v>82.037015662108971</c:v>
                </c:pt>
                <c:pt idx="268">
                  <c:v>81.02121924021138</c:v>
                </c:pt>
                <c:pt idx="269">
                  <c:v>79.782878251406814</c:v>
                </c:pt>
                <c:pt idx="270">
                  <c:v>78.33261589026327</c:v>
                </c:pt>
                <c:pt idx="271">
                  <c:v>76.682729728546789</c:v>
                </c:pt>
                <c:pt idx="272">
                  <c:v>74.847018191082725</c:v>
                </c:pt>
                <c:pt idx="273">
                  <c:v>72.840588625393266</c:v>
                </c:pt>
                <c:pt idx="274">
                  <c:v>70.679650694657269</c:v>
                </c:pt>
                <c:pt idx="275">
                  <c:v>68.381299037397881</c:v>
                </c:pt>
                <c:pt idx="276">
                  <c:v>65.963289254828965</c:v>
                </c:pt>
                <c:pt idx="277">
                  <c:v>63.443811308010154</c:v>
                </c:pt>
                <c:pt idx="278">
                  <c:v>60.841264331222831</c:v>
                </c:pt>
                <c:pt idx="279">
                  <c:v>58.174036705093862</c:v>
                </c:pt>
                <c:pt idx="280">
                  <c:v>55.460294984950878</c:v>
                </c:pt>
                <c:pt idx="281">
                  <c:v>52.717784960118983</c:v>
                </c:pt>
                <c:pt idx="282">
                  <c:v>49.963647737086674</c:v>
                </c:pt>
                <c:pt idx="283">
                  <c:v>47.214253307799154</c:v>
                </c:pt>
                <c:pt idx="284">
                  <c:v>44.48505359589123</c:v>
                </c:pt>
                <c:pt idx="285">
                  <c:v>41.790456482989327</c:v>
                </c:pt>
                <c:pt idx="286">
                  <c:v>39.14372181804471</c:v>
                </c:pt>
                <c:pt idx="287">
                  <c:v>36.556879917503714</c:v>
                </c:pt>
                <c:pt idx="288">
                  <c:v>34.040672586630897</c:v>
                </c:pt>
                <c:pt idx="289">
                  <c:v>31.604516242455624</c:v>
                </c:pt>
                <c:pt idx="290">
                  <c:v>29.256486307138861</c:v>
                </c:pt>
                <c:pt idx="291">
                  <c:v>27.003321675056412</c:v>
                </c:pt>
                <c:pt idx="292">
                  <c:v>24.850447743100943</c:v>
                </c:pt>
                <c:pt idx="293">
                  <c:v>22.802016237040647</c:v>
                </c:pt>
                <c:pt idx="294">
                  <c:v>20.860959868540238</c:v>
                </c:pt>
                <c:pt idx="295">
                  <c:v>19.029059718934757</c:v>
                </c:pt>
                <c:pt idx="296">
                  <c:v>17.307023165824422</c:v>
                </c:pt>
                <c:pt idx="297">
                  <c:v>15.69457014382777</c:v>
                </c:pt>
                <c:pt idx="298">
                  <c:v>14.190525557988607</c:v>
                </c:pt>
                <c:pt idx="299">
                  <c:v>12.79291574236167</c:v>
                </c:pt>
                <c:pt idx="300">
                  <c:v>11.499066969474889</c:v>
                </c:pt>
                <c:pt idx="301">
                  <c:v>10.305704165411766</c:v>
                </c:pt>
                <c:pt idx="302">
                  <c:v>9.2090481596055689</c:v>
                </c:pt>
                <c:pt idx="303">
                  <c:v>8.2049099938003103</c:v>
                </c:pt>
                <c:pt idx="304">
                  <c:v>7.2887810226107348</c:v>
                </c:pt>
                <c:pt idx="305">
                  <c:v>6.4559177530087002</c:v>
                </c:pt>
                <c:pt idx="306">
                  <c:v>5.7014205852497701</c:v>
                </c:pt>
                <c:pt idx="307">
                  <c:v>5.020305828166201</c:v>
                </c:pt>
                <c:pt idx="308">
                  <c:v>4.4075705626235946</c:v>
                </c:pt>
                <c:pt idx="309">
                  <c:v>3.8582501141630079</c:v>
                </c:pt>
                <c:pt idx="310">
                  <c:v>3.3674680666803787</c:v>
                </c:pt>
                <c:pt idx="311">
                  <c:v>2.9304789008127772</c:v>
                </c:pt>
                <c:pt idx="312">
                  <c:v>2.542703472248327</c:v>
                </c:pt>
                <c:pt idx="313">
                  <c:v>2.1997576556573066</c:v>
                </c:pt>
                <c:pt idx="314">
                  <c:v>1.8974745691708668</c:v>
                </c:pt>
                <c:pt idx="315">
                  <c:v>1.6319208630236168</c:v>
                </c:pt>
                <c:pt idx="316">
                  <c:v>1.3994076049406279</c:v>
                </c:pt>
                <c:pt idx="317">
                  <c:v>1.1964963256342624</c:v>
                </c:pt>
                <c:pt idx="318">
                  <c:v>1.0200008020701672</c:v>
                </c:pt>
                <c:pt idx="319">
                  <c:v>0.86698515584411384</c:v>
                </c:pt>
                <c:pt idx="320">
                  <c:v>0.73475883122437047</c:v>
                </c:pt>
                <c:pt idx="321">
                  <c:v>0.62086899425227737</c:v>
                </c:pt>
                <c:pt idx="322">
                  <c:v>0.52309086269356009</c:v>
                </c:pt>
                <c:pt idx="323">
                  <c:v>0.43941643890021304</c:v>
                </c:pt>
                <c:pt idx="324">
                  <c:v>0.36804207530821242</c:v>
                </c:pt>
                <c:pt idx="325">
                  <c:v>0.30735525732192537</c:v>
                </c:pt>
                <c:pt idx="326">
                  <c:v>0.25592094210234795</c:v>
                </c:pt>
                <c:pt idx="327">
                  <c:v>0.21246774566285137</c:v>
                </c:pt>
                <c:pt idx="328">
                  <c:v>0.1758742257412636</c:v>
                </c:pt>
                <c:pt idx="329">
                  <c:v>0.14515546507576552</c:v>
                </c:pt>
                <c:pt idx="330">
                  <c:v>0.11945011964410109</c:v>
                </c:pt>
                <c:pt idx="331">
                  <c:v>9.8008059620967578E-2</c:v>
                </c:pt>
                <c:pt idx="332">
                  <c:v>8.0178697610282831E-2</c:v>
                </c:pt>
                <c:pt idx="333">
                  <c:v>6.5400069275094688E-2</c:v>
                </c:pt>
                <c:pt idx="334">
                  <c:v>5.3188705872892879E-2</c:v>
                </c:pt>
                <c:pt idx="335">
                  <c:v>4.3130316338893943E-2</c:v>
                </c:pt>
                <c:pt idx="336">
                  <c:v>3.4871278287749601E-2</c:v>
                </c:pt>
                <c:pt idx="337">
                  <c:v>2.8110922410707052E-2</c:v>
                </c:pt>
                <c:pt idx="338">
                  <c:v>2.2594582953986971E-2</c:v>
                </c:pt>
                <c:pt idx="339">
                  <c:v>1.8107377977855273E-2</c:v>
                </c:pt>
                <c:pt idx="340">
                  <c:v>1.4468676594266067E-2</c:v>
                </c:pt>
                <c:pt idx="341">
                  <c:v>1.152720603947795E-2</c:v>
                </c:pt>
                <c:pt idx="342">
                  <c:v>9.1567489409388678E-3</c:v>
                </c:pt>
                <c:pt idx="343">
                  <c:v>7.252380180158371E-3</c:v>
                </c:pt>
                <c:pt idx="344">
                  <c:v>5.7271930485513229E-3</c:v>
                </c:pt>
                <c:pt idx="345">
                  <c:v>4.5094656867667882E-3</c:v>
                </c:pt>
                <c:pt idx="346">
                  <c:v>3.5402208498686626E-3</c:v>
                </c:pt>
                <c:pt idx="347">
                  <c:v>2.7711346502555518E-3</c:v>
                </c:pt>
                <c:pt idx="348">
                  <c:v>2.1627529175231343E-3</c:v>
                </c:pt>
                <c:pt idx="349">
                  <c:v>1.6829770307063212E-3</c:v>
                </c:pt>
                <c:pt idx="350">
                  <c:v>1.3057843987314538E-3</c:v>
                </c:pt>
                <c:pt idx="351">
                  <c:v>1.0101520896055969E-3</c:v>
                </c:pt>
                <c:pt idx="352">
                  <c:v>7.7915535912787578E-4</c:v>
                </c:pt>
                <c:pt idx="353">
                  <c:v>5.9921594619892851E-4</c:v>
                </c:pt>
                <c:pt idx="354">
                  <c:v>4.5947794146968028E-4</c:v>
                </c:pt>
                <c:pt idx="355">
                  <c:v>3.5129177025755695E-4</c:v>
                </c:pt>
                <c:pt idx="356">
                  <c:v>2.6778934258698818E-4</c:v>
                </c:pt>
                <c:pt idx="357">
                  <c:v>2.0353570553313072E-4</c:v>
                </c:pt>
                <c:pt idx="358">
                  <c:v>1.5424458603497808E-4</c:v>
                </c:pt>
                <c:pt idx="359">
                  <c:v>1.1654704216622526E-4</c:v>
                </c:pt>
                <c:pt idx="360">
                  <c:v>8.7804057874951225E-5</c:v>
                </c:pt>
                <c:pt idx="361">
                  <c:v>6.5955333861750692E-5</c:v>
                </c:pt>
                <c:pt idx="362">
                  <c:v>4.939776084741891E-5</c:v>
                </c:pt>
                <c:pt idx="363">
                  <c:v>3.6888127291461697E-5</c:v>
                </c:pt>
                <c:pt idx="364">
                  <c:v>2.7465528289771394E-5</c:v>
                </c:pt>
                <c:pt idx="365">
                  <c:v>2.0389722280546995E-5</c:v>
                </c:pt>
                <c:pt idx="366">
                  <c:v>1.509234306049549E-5</c:v>
                </c:pt>
                <c:pt idx="367">
                  <c:v>1.1138431310486681E-5</c:v>
                </c:pt>
                <c:pt idx="368">
                  <c:v>8.1962160519663963E-6</c:v>
                </c:pt>
                <c:pt idx="369">
                  <c:v>6.013464745825434E-6</c:v>
                </c:pt>
                <c:pt idx="370">
                  <c:v>4.3990423711684149E-6</c:v>
                </c:pt>
                <c:pt idx="371">
                  <c:v>3.2085848264878316E-6</c:v>
                </c:pt>
                <c:pt idx="372">
                  <c:v>2.3334092230387607E-6</c:v>
                </c:pt>
                <c:pt idx="373">
                  <c:v>1.6919608094313777E-6</c:v>
                </c:pt>
                <c:pt idx="374">
                  <c:v>1.22324005329917E-6</c:v>
                </c:pt>
                <c:pt idx="375">
                  <c:v>8.8176953742058024E-7</c:v>
                </c:pt>
                <c:pt idx="376">
                  <c:v>6.3375367936655232E-7</c:v>
                </c:pt>
                <c:pt idx="377">
                  <c:v>4.5415897470024534E-7</c:v>
                </c:pt>
                <c:pt idx="378">
                  <c:v>3.2450195101302584E-7</c:v>
                </c:pt>
                <c:pt idx="379">
                  <c:v>2.3117918494190878E-7</c:v>
                </c:pt>
                <c:pt idx="380">
                  <c:v>1.6421096325119563E-7</c:v>
                </c:pt>
                <c:pt idx="381">
                  <c:v>1.1629942660640757E-7</c:v>
                </c:pt>
                <c:pt idx="382">
                  <c:v>8.2124928196880466E-8</c:v>
                </c:pt>
                <c:pt idx="383">
                  <c:v>5.7822176714850878E-8</c:v>
                </c:pt>
                <c:pt idx="384">
                  <c:v>4.0591572395183135E-8</c:v>
                </c:pt>
                <c:pt idx="385">
                  <c:v>2.8411837207740704E-8</c:v>
                </c:pt>
                <c:pt idx="386">
                  <c:v>1.9828267295162302E-8</c:v>
                </c:pt>
                <c:pt idx="387">
                  <c:v>1.3797239923520811E-8</c:v>
                </c:pt>
                <c:pt idx="388">
                  <c:v>9.5724183911654602E-9</c:v>
                </c:pt>
                <c:pt idx="389">
                  <c:v>6.6217553796095887E-9</c:v>
                </c:pt>
                <c:pt idx="390">
                  <c:v>4.5671639084000528E-9</c:v>
                </c:pt>
                <c:pt idx="391">
                  <c:v>3.140812910831788E-9</c:v>
                </c:pt>
                <c:pt idx="392">
                  <c:v>2.1535727209248121E-9</c:v>
                </c:pt>
                <c:pt idx="393">
                  <c:v>1.4723091794119537E-9</c:v>
                </c:pt>
                <c:pt idx="394">
                  <c:v>1.0035996533338121E-9</c:v>
                </c:pt>
                <c:pt idx="395">
                  <c:v>6.8209362403143105E-10</c:v>
                </c:pt>
                <c:pt idx="396">
                  <c:v>4.6222079656888716E-10</c:v>
                </c:pt>
                <c:pt idx="397">
                  <c:v>3.1230359094096589E-10</c:v>
                </c:pt>
                <c:pt idx="398">
                  <c:v>2.1039067091724114E-10</c:v>
                </c:pt>
                <c:pt idx="399">
                  <c:v>1.413181630922959E-10</c:v>
                </c:pt>
                <c:pt idx="400">
                  <c:v>9.4643652710333206E-11</c:v>
                </c:pt>
                <c:pt idx="401">
                  <c:v>6.3198534453514145E-11</c:v>
                </c:pt>
                <c:pt idx="402">
                  <c:v>4.2076976535901585E-11</c:v>
                </c:pt>
                <c:pt idx="403">
                  <c:v>2.7932129621700691E-11</c:v>
                </c:pt>
                <c:pt idx="404">
                  <c:v>1.8487814552592399E-11</c:v>
                </c:pt>
                <c:pt idx="405">
                  <c:v>1.2200822474244811E-11</c:v>
                </c:pt>
                <c:pt idx="406">
                  <c:v>8.0281345835596491E-12</c:v>
                </c:pt>
                <c:pt idx="407">
                  <c:v>5.2669862571600328E-12</c:v>
                </c:pt>
                <c:pt idx="408">
                  <c:v>3.4453371769470017E-12</c:v>
                </c:pt>
                <c:pt idx="409">
                  <c:v>2.2471045553276831E-12</c:v>
                </c:pt>
                <c:pt idx="410">
                  <c:v>1.4612914199131225E-12</c:v>
                </c:pt>
                <c:pt idx="411">
                  <c:v>9.4748510846947567E-13</c:v>
                </c:pt>
                <c:pt idx="412">
                  <c:v>6.1253365567640266E-13</c:v>
                </c:pt>
                <c:pt idx="413">
                  <c:v>3.9482943607655113E-13</c:v>
                </c:pt>
                <c:pt idx="414">
                  <c:v>2.5375294750021621E-13</c:v>
                </c:pt>
                <c:pt idx="415">
                  <c:v>1.6260529064511929E-13</c:v>
                </c:pt>
                <c:pt idx="416">
                  <c:v>1.0389155650585083E-13</c:v>
                </c:pt>
                <c:pt idx="417">
                  <c:v>6.6183211666488546E-14</c:v>
                </c:pt>
                <c:pt idx="418">
                  <c:v>4.203755302554263E-14</c:v>
                </c:pt>
                <c:pt idx="419">
                  <c:v>2.6622511445998678E-14</c:v>
                </c:pt>
                <c:pt idx="420">
                  <c:v>1.6810577035536969E-14</c:v>
                </c:pt>
                <c:pt idx="421">
                  <c:v>1.0583717139657565E-14</c:v>
                </c:pt>
                <c:pt idx="422">
                  <c:v>6.6437890122842051E-15</c:v>
                </c:pt>
                <c:pt idx="423">
                  <c:v>4.1582964183420144E-15</c:v>
                </c:pt>
                <c:pt idx="424">
                  <c:v>2.5949981989022855E-15</c:v>
                </c:pt>
                <c:pt idx="425">
                  <c:v>1.6146584948938903E-15</c:v>
                </c:pt>
                <c:pt idx="426">
                  <c:v>1.0017199134104011E-15</c:v>
                </c:pt>
                <c:pt idx="427">
                  <c:v>6.1963214135494846E-16</c:v>
                </c:pt>
                <c:pt idx="428">
                  <c:v>3.8215854226121013E-16</c:v>
                </c:pt>
                <c:pt idx="429">
                  <c:v>2.3500397623967543E-16</c:v>
                </c:pt>
                <c:pt idx="430">
                  <c:v>1.4408834526563934E-16</c:v>
                </c:pt>
                <c:pt idx="431">
                  <c:v>8.8085515779608946E-17</c:v>
                </c:pt>
                <c:pt idx="432">
                  <c:v>5.3691081730791326E-17</c:v>
                </c:pt>
                <c:pt idx="433">
                  <c:v>3.2630355896261166E-17</c:v>
                </c:pt>
                <c:pt idx="434">
                  <c:v>1.977258593743836E-17</c:v>
                </c:pt>
                <c:pt idx="435">
                  <c:v>1.1946127274105985E-17</c:v>
                </c:pt>
                <c:pt idx="436">
                  <c:v>7.196358783226132E-18</c:v>
                </c:pt>
                <c:pt idx="437">
                  <c:v>4.3223554868226428E-18</c:v>
                </c:pt>
                <c:pt idx="438">
                  <c:v>2.5885118711190246E-18</c:v>
                </c:pt>
                <c:pt idx="439">
                  <c:v>1.5456168528469857E-18</c:v>
                </c:pt>
                <c:pt idx="440">
                  <c:v>9.2018581124854557E-19</c:v>
                </c:pt>
                <c:pt idx="441">
                  <c:v>5.4622456159225132E-19</c:v>
                </c:pt>
                <c:pt idx="442">
                  <c:v>3.2328750653965655E-19</c:v>
                </c:pt>
                <c:pt idx="443">
                  <c:v>1.9077814553363304E-19</c:v>
                </c:pt>
                <c:pt idx="444">
                  <c:v>1.1225102842925991E-19</c:v>
                </c:pt>
                <c:pt idx="445">
                  <c:v>6.5852768666832405E-20</c:v>
                </c:pt>
                <c:pt idx="446">
                  <c:v>3.851942127111243E-20</c:v>
                </c:pt>
                <c:pt idx="447">
                  <c:v>2.2465054298841843E-20</c:v>
                </c:pt>
                <c:pt idx="448">
                  <c:v>1.3063429210631161E-20</c:v>
                </c:pt>
                <c:pt idx="449">
                  <c:v>7.5740631927899981E-21</c:v>
                </c:pt>
                <c:pt idx="450">
                  <c:v>4.3784728063513199E-21</c:v>
                </c:pt>
                <c:pt idx="451">
                  <c:v>2.5237038701322159E-21</c:v>
                </c:pt>
                <c:pt idx="452">
                  <c:v>1.4503610734675806E-21</c:v>
                </c:pt>
                <c:pt idx="453">
                  <c:v>8.3106670015275412E-22</c:v>
                </c:pt>
                <c:pt idx="454">
                  <c:v>4.7480756661510175E-22</c:v>
                </c:pt>
                <c:pt idx="455">
                  <c:v>2.7047142311459137E-22</c:v>
                </c:pt>
                <c:pt idx="456">
                  <c:v>1.5361978231533907E-22</c:v>
                </c:pt>
                <c:pt idx="457">
                  <c:v>8.699512351767539E-23</c:v>
                </c:pt>
                <c:pt idx="458">
                  <c:v>4.9120714714312197E-23</c:v>
                </c:pt>
                <c:pt idx="459">
                  <c:v>2.765390393564527E-23</c:v>
                </c:pt>
                <c:pt idx="460">
                  <c:v>1.552280589691241E-23</c:v>
                </c:pt>
                <c:pt idx="461">
                  <c:v>8.6877238618798908E-24</c:v>
                </c:pt>
                <c:pt idx="462">
                  <c:v>4.8480132092461424E-24</c:v>
                </c:pt>
                <c:pt idx="463">
                  <c:v>2.6973890174740864E-24</c:v>
                </c:pt>
                <c:pt idx="464">
                  <c:v>1.4963920073292579E-24</c:v>
                </c:pt>
                <c:pt idx="465">
                  <c:v>8.2769280356233747E-25</c:v>
                </c:pt>
                <c:pt idx="466">
                  <c:v>4.5647288287663603E-25</c:v>
                </c:pt>
                <c:pt idx="467">
                  <c:v>2.5100524196144741E-25</c:v>
                </c:pt>
                <c:pt idx="468">
                  <c:v>1.3761716411562602E-25</c:v>
                </c:pt>
                <c:pt idx="469">
                  <c:v>7.5228849710920376E-26</c:v>
                </c:pt>
                <c:pt idx="470">
                  <c:v>4.1003246393591857E-26</c:v>
                </c:pt>
                <c:pt idx="471">
                  <c:v>2.2283020973998445E-26</c:v>
                </c:pt>
                <c:pt idx="472">
                  <c:v>1.2074020242833735E-26</c:v>
                </c:pt>
                <c:pt idx="473">
                  <c:v>6.5230654288076526E-27</c:v>
                </c:pt>
                <c:pt idx="474">
                  <c:v>3.5137719708913548E-27</c:v>
                </c:pt>
                <c:pt idx="475">
                  <c:v>1.8871977849334189E-27</c:v>
                </c:pt>
                <c:pt idx="476">
                  <c:v>1.0106092443496004E-27</c:v>
                </c:pt>
                <c:pt idx="477">
                  <c:v>5.3959897920189108E-28</c:v>
                </c:pt>
                <c:pt idx="478">
                  <c:v>2.8726385000944528E-28</c:v>
                </c:pt>
                <c:pt idx="479">
                  <c:v>1.5247998428344655E-28</c:v>
                </c:pt>
                <c:pt idx="480">
                  <c:v>8.0698730878810716E-29</c:v>
                </c:pt>
                <c:pt idx="481">
                  <c:v>4.2583619781880339E-29</c:v>
                </c:pt>
                <c:pt idx="482">
                  <c:v>2.2404767972217238E-29</c:v>
                </c:pt>
                <c:pt idx="483">
                  <c:v>1.1753313767227579E-29</c:v>
                </c:pt>
                <c:pt idx="484">
                  <c:v>6.147552047666331E-30</c:v>
                </c:pt>
                <c:pt idx="485">
                  <c:v>3.2060190817063246E-30</c:v>
                </c:pt>
                <c:pt idx="486">
                  <c:v>1.6670629359116945E-30</c:v>
                </c:pt>
                <c:pt idx="487">
                  <c:v>8.6429080631956409E-31</c:v>
                </c:pt>
                <c:pt idx="488">
                  <c:v>4.4677595852160413E-31</c:v>
                </c:pt>
                <c:pt idx="489">
                  <c:v>2.3027230148997313E-31</c:v>
                </c:pt>
                <c:pt idx="490">
                  <c:v>1.183356532141942E-31</c:v>
                </c:pt>
                <c:pt idx="491">
                  <c:v>6.0633344973642476E-32</c:v>
                </c:pt>
                <c:pt idx="492">
                  <c:v>3.0976293277548211E-32</c:v>
                </c:pt>
                <c:pt idx="493">
                  <c:v>1.5778632882447715E-32</c:v>
                </c:pt>
                <c:pt idx="494">
                  <c:v>8.0136671574548802E-33</c:v>
                </c:pt>
                <c:pt idx="495">
                  <c:v>4.0580298141747227E-33</c:v>
                </c:pt>
                <c:pt idx="496">
                  <c:v>2.0489019275961669E-33</c:v>
                </c:pt>
                <c:pt idx="497">
                  <c:v>1.0314522155606891E-33</c:v>
                </c:pt>
                <c:pt idx="498">
                  <c:v>5.1772490794557288E-34</c:v>
                </c:pt>
                <c:pt idx="499">
                  <c:v>2.5910214629264419E-34</c:v>
                </c:pt>
                <c:pt idx="500">
                  <c:v>1.2929000907045984E-34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Carbon!$U$15:$U$1116</c:f>
              <c:numCache>
                <c:formatCode>General</c:formatCode>
                <c:ptCount val="1102"/>
                <c:pt idx="0">
                  <c:v>6.450579786787373E-8</c:v>
                </c:pt>
                <c:pt idx="1">
                  <c:v>9.2725639336426803E-8</c:v>
                </c:pt>
                <c:pt idx="2">
                  <c:v>1.3289937141494874E-7</c:v>
                </c:pt>
                <c:pt idx="3">
                  <c:v>1.8991882846802258E-7</c:v>
                </c:pt>
                <c:pt idx="4">
                  <c:v>2.7060456827220299E-7</c:v>
                </c:pt>
                <c:pt idx="5">
                  <c:v>3.8443616032413877E-7</c:v>
                </c:pt>
                <c:pt idx="6">
                  <c:v>5.4454696733257441E-7</c:v>
                </c:pt>
                <c:pt idx="7">
                  <c:v>7.6907458971736111E-7</c:v>
                </c:pt>
                <c:pt idx="8">
                  <c:v>1.0829878575361707E-6</c:v>
                </c:pt>
                <c:pt idx="9">
                  <c:v>1.5205500455030017E-6</c:v>
                </c:pt>
                <c:pt idx="10">
                  <c:v>2.1286284202418203E-6</c:v>
                </c:pt>
                <c:pt idx="11">
                  <c:v>2.9711255282670708E-6</c:v>
                </c:pt>
                <c:pt idx="12">
                  <c:v>4.1348918277073285E-6</c:v>
                </c:pt>
                <c:pt idx="13">
                  <c:v>5.7375873659048088E-6</c:v>
                </c:pt>
                <c:pt idx="14">
                  <c:v>7.9380984052127106E-6</c:v>
                </c:pt>
                <c:pt idx="15">
                  <c:v>1.0950290817268647E-5</c:v>
                </c:pt>
                <c:pt idx="16">
                  <c:v>1.5061105018995492E-5</c:v>
                </c:pt>
                <c:pt idx="17">
                  <c:v>2.0654278532201236E-5</c:v>
                </c:pt>
                <c:pt idx="18">
                  <c:v>2.824133559212324E-5</c:v>
                </c:pt>
                <c:pt idx="19">
                  <c:v>3.8501925025204244E-5</c:v>
                </c:pt>
                <c:pt idx="20">
                  <c:v>5.2336137441264365E-5</c:v>
                </c:pt>
                <c:pt idx="21">
                  <c:v>7.0932113822038699E-5</c:v>
                </c:pt>
                <c:pt idx="22">
                  <c:v>9.5853097086853712E-5</c:v>
                </c:pt>
                <c:pt idx="23">
                  <c:v>1.2914910797061669E-4</c:v>
                </c:pt>
                <c:pt idx="24">
                  <c:v>1.7349968333251801E-4</c:v>
                </c:pt>
                <c:pt idx="25">
                  <c:v>2.3239564101332127E-4</c:v>
                </c:pt>
                <c:pt idx="26">
                  <c:v>3.1036967849282172E-4</c:v>
                </c:pt>
                <c:pt idx="27">
                  <c:v>4.1328782673965929E-4</c:v>
                </c:pt>
                <c:pt idx="28">
                  <c:v>5.4871642570529695E-4</c:v>
                </c:pt>
                <c:pt idx="29">
                  <c:v>7.2638242960214718E-4</c:v>
                </c:pt>
                <c:pt idx="30">
                  <c:v>9.5874855955832387E-4</c:v>
                </c:pt>
                <c:pt idx="31">
                  <c:v>1.261729174085714E-3</c:v>
                </c:pt>
                <c:pt idx="32">
                  <c:v>1.6555778028559801E-3</c:v>
                </c:pt>
                <c:pt idx="33">
                  <c:v>2.1659831667959254E-3</c:v>
                </c:pt>
                <c:pt idx="34">
                  <c:v>2.8254172664481554E-3</c:v>
                </c:pt>
                <c:pt idx="35">
                  <c:v>3.6747868351084899E-3</c:v>
                </c:pt>
                <c:pt idx="36">
                  <c:v>4.7654481898921188E-3</c:v>
                </c:pt>
                <c:pt idx="37">
                  <c:v>6.1616553233239226E-3</c:v>
                </c:pt>
                <c:pt idx="38">
                  <c:v>7.9435219933051537E-3</c:v>
                </c:pt>
                <c:pt idx="39">
                  <c:v>1.0210590593825605E-2</c:v>
                </c:pt>
                <c:pt idx="40">
                  <c:v>1.308611369201066E-2</c:v>
                </c:pt>
                <c:pt idx="41">
                  <c:v>1.6722168221710035E-2</c:v>
                </c:pt>
                <c:pt idx="42">
                  <c:v>2.1305737298182099E-2</c:v>
                </c:pt>
                <c:pt idx="43">
                  <c:v>2.7065910262925978E-2</c:v>
                </c:pt>
                <c:pt idx="44">
                  <c:v>3.4282367603651588E-2</c:v>
                </c:pt>
                <c:pt idx="45">
                  <c:v>4.329533345397419E-2</c:v>
                </c:pt>
                <c:pt idx="46">
                  <c:v>5.4517193986565869E-2</c:v>
                </c:pt>
                <c:pt idx="47">
                  <c:v>6.844599458838127E-2</c:v>
                </c:pt>
                <c:pt idx="48">
                  <c:v>8.5681041537079852E-2</c:v>
                </c:pt>
                <c:pt idx="49">
                  <c:v>0.10694084414263129</c:v>
                </c:pt>
                <c:pt idx="50">
                  <c:v>0.13308364000739714</c:v>
                </c:pt>
                <c:pt idx="51">
                  <c:v>0.16513074807719771</c:v>
                </c:pt>
                <c:pt idx="52">
                  <c:v>0.20429299027500253</c:v>
                </c:pt>
                <c:pt idx="53">
                  <c:v>0.25200041137316098</c:v>
                </c:pt>
                <c:pt idx="54">
                  <c:v>0.30993550691808214</c:v>
                </c:pt>
                <c:pt idx="55">
                  <c:v>0.38007013896953334</c:v>
                </c:pt>
                <c:pt idx="56">
                  <c:v>0.46470627760760991</c:v>
                </c:pt>
                <c:pt idx="57">
                  <c:v>0.56652065104459304</c:v>
                </c:pt>
                <c:pt idx="58">
                  <c:v>0.68861331741106169</c:v>
                </c:pt>
                <c:pt idx="59">
                  <c:v>0.83456008542332705</c:v>
                </c:pt>
                <c:pt idx="60">
                  <c:v>1.008468608292967</c:v>
                </c:pt>
                <c:pt idx="61">
                  <c:v>1.2150378545477285</c:v>
                </c:pt>
                <c:pt idx="62">
                  <c:v>1.4596205206799135</c:v>
                </c:pt>
                <c:pt idx="63">
                  <c:v>1.7482877938601853</c:v>
                </c:pt>
                <c:pt idx="64">
                  <c:v>2.087895699263675</c:v>
                </c:pt>
                <c:pt idx="65">
                  <c:v>2.4861520773959755</c:v>
                </c:pt>
                <c:pt idx="66">
                  <c:v>2.9516830345542804</c:v>
                </c:pt>
                <c:pt idx="67">
                  <c:v>3.4940974976358872</c:v>
                </c:pt>
                <c:pt idx="68">
                  <c:v>4.1240482870536814</c:v>
                </c:pt>
                <c:pt idx="69">
                  <c:v>4.8532879040050849</c:v>
                </c:pt>
                <c:pt idx="70">
                  <c:v>5.6947170170292214</c:v>
                </c:pt>
                <c:pt idx="71">
                  <c:v>6.6624234349548805</c:v>
                </c:pt>
                <c:pt idx="72">
                  <c:v>7.7717091774768061</c:v>
                </c:pt>
                <c:pt idx="73">
                  <c:v>9.0391031094364891</c:v>
                </c:pt>
                <c:pt idx="74">
                  <c:v>10.482356500456845</c:v>
                </c:pt>
                <c:pt idx="75">
                  <c:v>12.120418817806344</c:v>
                </c:pt>
                <c:pt idx="76">
                  <c:v>13.973391067343094</c:v>
                </c:pt>
                <c:pt idx="77">
                  <c:v>16.062454075488116</c:v>
                </c:pt>
                <c:pt idx="78">
                  <c:v>18.409769263456553</c:v>
                </c:pt>
                <c:pt idx="79">
                  <c:v>21.038349711045338</c:v>
                </c:pt>
                <c:pt idx="80">
                  <c:v>23.97189965063156</c:v>
                </c:pt>
                <c:pt idx="81">
                  <c:v>27.23462097295462</c:v>
                </c:pt>
                <c:pt idx="82">
                  <c:v>30.850985871964362</c:v>
                </c:pt>
                <c:pt idx="83">
                  <c:v>34.845475402213715</c:v>
                </c:pt>
                <c:pt idx="84">
                  <c:v>39.242284467524854</c:v>
                </c:pt>
                <c:pt idx="85">
                  <c:v>44.0649945945258</c:v>
                </c:pt>
                <c:pt idx="86">
                  <c:v>49.336216759125065</c:v>
                </c:pt>
                <c:pt idx="87">
                  <c:v>55.07720751158184</c:v>
                </c:pt>
                <c:pt idx="88">
                  <c:v>61.307462666451869</c:v>
                </c:pt>
                <c:pt idx="89">
                  <c:v>68.044293865160654</c:v>
                </c:pt>
                <c:pt idx="90">
                  <c:v>75.302394351417817</c:v>
                </c:pt>
                <c:pt idx="91">
                  <c:v>83.093401294853976</c:v>
                </c:pt>
                <c:pt idx="92">
                  <c:v>91.425462921464486</c:v>
                </c:pt>
                <c:pt idx="93">
                  <c:v>100.30281952526667</c:v>
                </c:pt>
                <c:pt idx="94">
                  <c:v>109.72540811052279</c:v>
                </c:pt>
                <c:pt idx="95">
                  <c:v>119.68850090897723</c:v>
                </c:pt>
                <c:pt idx="96">
                  <c:v>130.18238830149775</c:v>
                </c:pt>
                <c:pt idx="97">
                  <c:v>141.19211671527009</c:v>
                </c:pt>
                <c:pt idx="98">
                  <c:v>152.6972918391867</c:v>
                </c:pt>
                <c:pt idx="99">
                  <c:v>164.67195698313486</c:v>
                </c:pt>
                <c:pt idx="100">
                  <c:v>177.08455558456714</c:v>
                </c:pt>
                <c:pt idx="101">
                  <c:v>189.8979857290349</c:v>
                </c:pt>
                <c:pt idx="102">
                  <c:v>203.06975311769989</c:v>
                </c:pt>
                <c:pt idx="103">
                  <c:v>216.55222717137622</c:v>
                </c:pt>
                <c:pt idx="104">
                  <c:v>230.293002957894</c:v>
                </c:pt>
                <c:pt idx="105">
                  <c:v>244.23536937997721</c:v>
                </c:pt>
                <c:pt idx="106">
                  <c:v>258.31888162041673</c:v>
                </c:pt>
                <c:pt idx="107">
                  <c:v>272.48003325472291</c:v>
                </c:pt>
                <c:pt idx="108">
                  <c:v>286.6530207765046</c:v>
                </c:pt>
                <c:pt idx="109">
                  <c:v>300.77059060246484</c:v>
                </c:pt>
                <c:pt idx="110">
                  <c:v>314.76495600624423</c:v>
                </c:pt>
                <c:pt idx="111">
                  <c:v>328.56876895519554</c:v>
                </c:pt>
                <c:pt idx="112">
                  <c:v>342.11612956412193</c:v>
                </c:pt>
                <c:pt idx="113">
                  <c:v>355.3436139192732</c:v>
                </c:pt>
                <c:pt idx="114">
                  <c:v>368.19129943443062</c:v>
                </c:pt>
                <c:pt idx="115">
                  <c:v>380.60376574650081</c:v>
                </c:pt>
                <c:pt idx="116">
                  <c:v>392.53104850315339</c:v>
                </c:pt>
                <c:pt idx="117">
                  <c:v>403.92952328107543</c:v>
                </c:pt>
                <c:pt idx="118">
                  <c:v>414.76269734044752</c:v>
                </c:pt>
                <c:pt idx="119">
                  <c:v>425.00188798420209</c:v>
                </c:pt>
                <c:pt idx="120">
                  <c:v>434.62676795217533</c:v>
                </c:pt>
                <c:pt idx="121">
                  <c:v>443.62576052802177</c:v>
                </c:pt>
                <c:pt idx="122">
                  <c:v>451.99626983423406</c:v>
                </c:pt>
                <c:pt idx="123">
                  <c:v>459.74473508648555</c:v>
                </c:pt>
                <c:pt idx="124">
                  <c:v>466.88650131514646</c:v>
                </c:pt>
                <c:pt idx="125">
                  <c:v>473.44550313786402</c:v>
                </c:pt>
                <c:pt idx="126">
                  <c:v>479.45376250664418</c:v>
                </c:pt>
                <c:pt idx="127">
                  <c:v>484.95070583326043</c:v>
                </c:pt>
                <c:pt idx="128">
                  <c:v>489.98231041083551</c:v>
                </c:pt>
                <c:pt idx="129">
                  <c:v>494.60009447157921</c:v>
                </c:pt>
                <c:pt idx="130">
                  <c:v>498.85996943167942</c:v>
                </c:pt>
                <c:pt idx="131">
                  <c:v>502.82097675182564</c:v>
                </c:pt>
                <c:pt idx="132">
                  <c:v>506.54393527134209</c:v>
                </c:pt>
                <c:pt idx="133">
                  <c:v>510.0900277508772</c:v>
                </c:pt>
                <c:pt idx="134">
                  <c:v>513.51935758799505</c:v>
                </c:pt>
                <c:pt idx="135">
                  <c:v>516.88950817626255</c:v>
                </c:pt>
                <c:pt idx="136">
                  <c:v>520.25413810103385</c:v>
                </c:pt>
                <c:pt idx="137">
                  <c:v>523.66164526539296</c:v>
                </c:pt>
                <c:pt idx="138">
                  <c:v>527.15393210166064</c:v>
                </c:pt>
                <c:pt idx="139">
                  <c:v>530.76530225206102</c:v>
                </c:pt>
                <c:pt idx="140">
                  <c:v>534.52151652739633</c:v>
                </c:pt>
                <c:pt idx="141">
                  <c:v>538.43903262604726</c:v>
                </c:pt>
                <c:pt idx="142">
                  <c:v>542.52444909109067</c:v>
                </c:pt>
                <c:pt idx="143">
                  <c:v>546.77416939555872</c:v>
                </c:pt>
                <c:pt idx="144">
                  <c:v>551.17429698525348</c:v>
                </c:pt>
                <c:pt idx="145">
                  <c:v>555.70076670010212</c:v>
                </c:pt>
                <c:pt idx="146">
                  <c:v>560.31971238126266</c:v>
                </c:pt>
                <c:pt idx="147">
                  <c:v>564.98806478787628</c:v>
                </c:pt>
                <c:pt idx="148">
                  <c:v>569.65436835259607</c:v>
                </c:pt>
                <c:pt idx="149">
                  <c:v>574.25979993908697</c:v>
                </c:pt>
                <c:pt idx="150">
                  <c:v>578.73936777475626</c:v>
                </c:pt>
                <c:pt idx="151">
                  <c:v>583.02326424887303</c:v>
                </c:pt>
                <c:pt idx="152">
                  <c:v>587.03834241306015</c:v>
                </c:pt>
                <c:pt idx="153">
                  <c:v>590.70968290104395</c:v>
                </c:pt>
                <c:pt idx="154">
                  <c:v>593.9622156826963</c:v>
                </c:pt>
                <c:pt idx="155">
                  <c:v>596.7223596481042</c:v>
                </c:pt>
                <c:pt idx="156">
                  <c:v>598.91964251816376</c:v>
                </c:pt>
                <c:pt idx="157">
                  <c:v>600.48826401524752</c:v>
                </c:pt>
                <c:pt idx="158">
                  <c:v>601.36856658854356</c:v>
                </c:pt>
                <c:pt idx="159">
                  <c:v>601.50838023794904</c:v>
                </c:pt>
                <c:pt idx="160">
                  <c:v>600.86421105806926</c:v>
                </c:pt>
                <c:pt idx="161">
                  <c:v>599.40224694665653</c:v>
                </c:pt>
                <c:pt idx="162">
                  <c:v>597.09915838797656</c:v>
                </c:pt>
                <c:pt idx="163">
                  <c:v>593.94267721112044</c:v>
                </c:pt>
                <c:pt idx="164">
                  <c:v>589.93194160394091</c:v>
                </c:pt>
                <c:pt idx="165">
                  <c:v>585.07760129188603</c:v>
                </c:pt>
                <c:pt idx="166">
                  <c:v>579.40168251975626</c:v>
                </c:pt>
                <c:pt idx="167">
                  <c:v>572.937218156124</c:v>
                </c:pt>
                <c:pt idx="168">
                  <c:v>565.72765372178901</c:v>
                </c:pt>
                <c:pt idx="169">
                  <c:v>557.82604529654589</c:v>
                </c:pt>
                <c:pt idx="170">
                  <c:v>549.29406994266958</c:v>
                </c:pt>
                <c:pt idx="171">
                  <c:v>540.20087339325028</c:v>
                </c:pt>
                <c:pt idx="172">
                  <c:v>530.62178318583472</c:v>
                </c:pt>
                <c:pt idx="173">
                  <c:v>520.63691810369153</c:v>
                </c:pt>
                <c:pt idx="174">
                  <c:v>510.32972665861746</c:v>
                </c:pt>
                <c:pt idx="175">
                  <c:v>499.78548837925172</c:v>
                </c:pt>
                <c:pt idx="176">
                  <c:v>489.08981184730209</c:v>
                </c:pt>
                <c:pt idx="177">
                  <c:v>478.32716276031846</c:v>
                </c:pt>
                <c:pt idx="178">
                  <c:v>467.57945383281833</c:v>
                </c:pt>
                <c:pt idx="179">
                  <c:v>456.92472612800498</c:v>
                </c:pt>
                <c:pt idx="180">
                  <c:v>446.43594851655723</c:v>
                </c:pt>
                <c:pt idx="181">
                  <c:v>436.17995847675712</c:v>
                </c:pt>
                <c:pt idx="182">
                  <c:v>426.21656348153294</c:v>
                </c:pt>
                <c:pt idx="183">
                  <c:v>416.59781788081455</c:v>
                </c:pt>
                <c:pt idx="184">
                  <c:v>407.36748559711077</c:v>
                </c:pt>
                <c:pt idx="185">
                  <c:v>398.56069423499622</c:v>
                </c:pt>
                <c:pt idx="186">
                  <c:v>390.20378148457007</c:v>
                </c:pt>
                <c:pt idx="187">
                  <c:v>382.31433009284638</c:v>
                </c:pt>
                <c:pt idx="188">
                  <c:v>374.90138330247834</c:v>
                </c:pt>
                <c:pt idx="189">
                  <c:v>367.96582861990362</c:v>
                </c:pt>
                <c:pt idx="190">
                  <c:v>361.50093415963045</c:v>
                </c:pt>
                <c:pt idx="191">
                  <c:v>355.49301871383778</c:v>
                </c:pt>
                <c:pt idx="192">
                  <c:v>349.92223416299311</c:v>
                </c:pt>
                <c:pt idx="193">
                  <c:v>344.76343693463548</c:v>
                </c:pt>
                <c:pt idx="194">
                  <c:v>339.98712395639819</c:v>
                </c:pt>
                <c:pt idx="195">
                  <c:v>335.56040795229029</c:v>
                </c:pt>
                <c:pt idx="196">
                  <c:v>331.44800699009818</c:v>
                </c:pt>
                <c:pt idx="197">
                  <c:v>327.61322388205247</c:v>
                </c:pt>
                <c:pt idx="198">
                  <c:v>324.01889233216281</c:v>
                </c:pt>
                <c:pt idx="199">
                  <c:v>320.62826855806946</c:v>
                </c:pt>
                <c:pt idx="200">
                  <c:v>317.40584942926995</c:v>
                </c:pt>
                <c:pt idx="201">
                  <c:v>314.3181008790358</c:v>
                </c:pt>
                <c:pt idx="202">
                  <c:v>311.3340833807294</c:v>
                </c:pt>
                <c:pt idx="203">
                  <c:v>308.42596453964848</c:v>
                </c:pt>
                <c:pt idx="204">
                  <c:v>305.5694122439055</c:v>
                </c:pt>
                <c:pt idx="205">
                  <c:v>302.74386524848546</c:v>
                </c:pt>
                <c:pt idx="206">
                  <c:v>299.9326814407105</c:v>
                </c:pt>
                <c:pt idx="207">
                  <c:v>297.12316726453543</c:v>
                </c:pt>
                <c:pt idx="208">
                  <c:v>294.306494782659</c:v>
                </c:pt>
                <c:pt idx="209">
                  <c:v>291.47751555458069</c:v>
                </c:pt>
                <c:pt idx="210">
                  <c:v>288.63448284272721</c:v>
                </c:pt>
                <c:pt idx="211">
                  <c:v>285.77869557661762</c:v>
                </c:pt>
                <c:pt idx="212">
                  <c:v>282.91407896514028</c:v>
                </c:pt>
                <c:pt idx="213">
                  <c:v>280.04671763103653</c:v>
                </c:pt>
                <c:pt idx="214">
                  <c:v>277.18435763323384</c:v>
                </c:pt>
                <c:pt idx="215">
                  <c:v>274.33589375106158</c:v>
                </c:pt>
                <c:pt idx="216">
                  <c:v>271.51085794503877</c:v>
                </c:pt>
                <c:pt idx="217">
                  <c:v>268.71892401504175</c:v>
                </c:pt>
                <c:pt idx="218">
                  <c:v>265.96944219001455</c:v>
                </c:pt>
                <c:pt idx="219">
                  <c:v>263.27101575819188</c:v>
                </c:pt>
                <c:pt idx="220">
                  <c:v>260.63112994476967</c:v>
                </c:pt>
                <c:pt idx="221">
                  <c:v>258.05584113232612</c:v>
                </c:pt>
                <c:pt idx="222">
                  <c:v>255.54953227137977</c:v>
                </c:pt>
                <c:pt idx="223">
                  <c:v>253.11473801676146</c:v>
                </c:pt>
                <c:pt idx="224">
                  <c:v>250.75204082389786</c:v>
                </c:pt>
                <c:pt idx="225">
                  <c:v>248.46003701777448</c:v>
                </c:pt>
                <c:pt idx="226">
                  <c:v>246.23536977072115</c:v>
                </c:pt>
                <c:pt idx="227">
                  <c:v>244.07282405244209</c:v>
                </c:pt>
                <c:pt idx="228">
                  <c:v>241.96547699523603</c:v>
                </c:pt>
                <c:pt idx="229">
                  <c:v>239.90489578923481</c:v>
                </c:pt>
                <c:pt idx="230">
                  <c:v>237.88137421509029</c:v>
                </c:pt>
                <c:pt idx="231">
                  <c:v>235.88419825113328</c:v>
                </c:pt>
                <c:pt idx="232">
                  <c:v>233.90193086430736</c:v>
                </c:pt>
                <c:pt idx="233">
                  <c:v>231.92270610293792</c:v>
                </c:pt>
                <c:pt idx="234">
                  <c:v>229.93452293494482</c:v>
                </c:pt>
                <c:pt idx="235">
                  <c:v>227.92552989421526</c:v>
                </c:pt>
                <c:pt idx="236">
                  <c:v>225.88429246994642</c:v>
                </c:pt>
                <c:pt idx="237">
                  <c:v>223.80003625915737</c:v>
                </c:pt>
                <c:pt idx="238">
                  <c:v>221.66286015081738</c:v>
                </c:pt>
                <c:pt idx="239">
                  <c:v>219.46391517062452</c:v>
                </c:pt>
                <c:pt idx="240">
                  <c:v>217.19554603423418</c:v>
                </c:pt>
                <c:pt idx="241">
                  <c:v>214.85139388159092</c:v>
                </c:pt>
                <c:pt idx="242">
                  <c:v>212.42646004577384</c:v>
                </c:pt>
                <c:pt idx="243">
                  <c:v>209.91713199972577</c:v>
                </c:pt>
                <c:pt idx="244">
                  <c:v>207.32117378403683</c:v>
                </c:pt>
                <c:pt idx="245">
                  <c:v>204.63768421411589</c:v>
                </c:pt>
                <c:pt idx="246">
                  <c:v>201.86702697062722</c:v>
                </c:pt>
                <c:pt idx="247">
                  <c:v>199.01073727594257</c:v>
                </c:pt>
                <c:pt idx="248">
                  <c:v>196.0714102423747</c:v>
                </c:pt>
                <c:pt idx="249">
                  <c:v>193.05257614656981</c:v>
                </c:pt>
                <c:pt idx="250">
                  <c:v>189.95856784587343</c:v>
                </c:pt>
                <c:pt idx="251">
                  <c:v>186.7943853234172</c:v>
                </c:pt>
                <c:pt idx="252">
                  <c:v>183.56556195158782</c:v>
                </c:pt>
                <c:pt idx="253">
                  <c:v>180.27803652528866</c:v>
                </c:pt>
                <c:pt idx="254">
                  <c:v>176.93803446943915</c:v>
                </c:pt>
                <c:pt idx="255">
                  <c:v>173.55196090418767</c:v>
                </c:pt>
                <c:pt idx="256">
                  <c:v>170.12630748735393</c:v>
                </c:pt>
                <c:pt idx="257">
                  <c:v>166.66757418797496</c:v>
                </c:pt>
                <c:pt idx="258">
                  <c:v>163.18220640234256</c:v>
                </c:pt>
                <c:pt idx="259">
                  <c:v>159.67654713942815</c:v>
                </c:pt>
                <c:pt idx="260">
                  <c:v>156.15680339760252</c:v>
                </c:pt>
                <c:pt idx="261">
                  <c:v>152.62902535104274</c:v>
                </c:pt>
                <c:pt idx="262">
                  <c:v>149.09909657466005</c:v>
                </c:pt>
                <c:pt idx="263">
                  <c:v>145.57273326990025</c:v>
                </c:pt>
                <c:pt idx="264">
                  <c:v>142.05549031249296</c:v>
                </c:pt>
                <c:pt idx="265">
                  <c:v>138.55277192248229</c:v>
                </c:pt>
                <c:pt idx="266">
                  <c:v>135.06984484927858</c:v>
                </c:pt>
                <c:pt idx="267">
                  <c:v>131.61185215481171</c:v>
                </c:pt>
                <c:pt idx="268">
                  <c:v>128.18382594975432</c:v>
                </c:pt>
                <c:pt idx="269">
                  <c:v>124.79069777104439</c:v>
                </c:pt>
                <c:pt idx="270">
                  <c:v>121.43730566069461</c:v>
                </c:pt>
                <c:pt idx="271">
                  <c:v>118.12839739521893</c:v>
                </c:pt>
                <c:pt idx="272">
                  <c:v>114.86862969831519</c:v>
                </c:pt>
                <c:pt idx="273">
                  <c:v>111.66256362716285</c:v>
                </c:pt>
                <c:pt idx="274">
                  <c:v>108.51465663662071</c:v>
                </c:pt>
                <c:pt idx="275">
                  <c:v>105.42925207983802</c:v>
                </c:pt>
                <c:pt idx="276">
                  <c:v>102.41056708800737</c:v>
                </c:pt>
                <c:pt idx="277">
                  <c:v>99.462679879450036</c:v>
                </c:pt>
                <c:pt idx="278">
                  <c:v>96.589517572522709</c:v>
                </c:pt>
                <c:pt idx="279">
                  <c:v>93.79484552579062</c:v>
                </c:pt>
                <c:pt idx="280">
                  <c:v>91.082259100926862</c:v>
                </c:pt>
                <c:pt idx="281">
                  <c:v>88.455178553262542</c:v>
                </c:pt>
                <c:pt idx="282">
                  <c:v>85.916847511016144</c:v>
                </c:pt>
                <c:pt idx="283">
                  <c:v>83.470335223525012</c:v>
                </c:pt>
                <c:pt idx="284">
                  <c:v>81.118542456357503</c:v>
                </c:pt>
                <c:pt idx="285">
                  <c:v>78.864210605088857</c:v>
                </c:pt>
                <c:pt idx="286">
                  <c:v>76.709933307027157</c:v>
                </c:pt>
                <c:pt idx="287">
                  <c:v>74.658169567177112</c:v>
                </c:pt>
                <c:pt idx="288">
                  <c:v>72.711257197312776</c:v>
                </c:pt>
                <c:pt idx="289">
                  <c:v>70.871425206957085</c:v>
                </c:pt>
                <c:pt idx="290">
                  <c:v>69.140803693082432</c:v>
                </c:pt>
                <c:pt idx="291">
                  <c:v>67.521429758260666</c:v>
                </c:pt>
                <c:pt idx="292">
                  <c:v>66.015248047723432</c:v>
                </c:pt>
                <c:pt idx="293">
                  <c:v>64.624104635017616</c:v>
                </c:pt>
                <c:pt idx="294">
                  <c:v>63.349733199106581</c:v>
                </c:pt>
                <c:pt idx="295">
                  <c:v>62.193732716324142</c:v>
                </c:pt>
                <c:pt idx="296">
                  <c:v>61.15753622828872</c:v>
                </c:pt>
                <c:pt idx="297">
                  <c:v>60.242370628616101</c:v>
                </c:pt>
                <c:pt idx="298">
                  <c:v>59.449207822590658</c:v>
                </c:pt>
                <c:pt idx="299">
                  <c:v>58.778708038475699</c:v>
                </c:pt>
                <c:pt idx="300">
                  <c:v>58.231156488756234</c:v>
                </c:pt>
                <c:pt idx="301">
                  <c:v>57.806394978802473</c:v>
                </c:pt>
                <c:pt idx="302">
                  <c:v>57.503750420363616</c:v>
                </c:pt>
                <c:pt idx="303">
                  <c:v>57.321962513834244</c:v>
                </c:pt>
                <c:pt idx="304">
                  <c:v>57.259113101740311</c:v>
                </c:pt>
                <c:pt idx="305">
                  <c:v>57.312559855206551</c:v>
                </c:pt>
                <c:pt idx="306">
                  <c:v>57.478877026279832</c:v>
                </c:pt>
                <c:pt idx="307">
                  <c:v>57.753805976319718</c:v>
                </c:pt>
                <c:pt idx="308">
                  <c:v>58.132218071700478</c:v>
                </c:pt>
                <c:pt idx="309">
                  <c:v>58.608092323834789</c:v>
                </c:pt>
                <c:pt idx="310">
                  <c:v>59.174509845289208</c:v>
                </c:pt>
                <c:pt idx="311">
                  <c:v>59.823666805168841</c:v>
                </c:pt>
                <c:pt idx="312">
                  <c:v>60.546907105545841</c:v>
                </c:pt>
                <c:pt idx="313">
                  <c:v>61.334775479640093</c:v>
                </c:pt>
                <c:pt idx="314">
                  <c:v>62.17709114737093</c:v>
                </c:pt>
                <c:pt idx="315">
                  <c:v>63.063041571648291</c:v>
                </c:pt>
                <c:pt idx="316">
                  <c:v>63.98129525795315</c:v>
                </c:pt>
                <c:pt idx="317">
                  <c:v>64.920131949065066</c:v>
                </c:pt>
                <c:pt idx="318">
                  <c:v>65.867588004984199</c:v>
                </c:pt>
                <c:pt idx="319">
                  <c:v>66.811614243567675</c:v>
                </c:pt>
                <c:pt idx="320">
                  <c:v>67.740243066773616</c:v>
                </c:pt>
                <c:pt idx="321">
                  <c:v>68.641761325582124</c:v>
                </c:pt>
                <c:pt idx="322">
                  <c:v>69.50488509754075</c:v>
                </c:pt>
                <c:pt idx="323">
                  <c:v>70.318932372558123</c:v>
                </c:pt>
                <c:pt idx="324">
                  <c:v>71.073989574254341</c:v>
                </c:pt>
                <c:pt idx="325">
                  <c:v>71.76106788804293</c:v>
                </c:pt>
                <c:pt idx="326">
                  <c:v>72.372245524465271</c:v>
                </c:pt>
                <c:pt idx="327">
                  <c:v>72.900792313534524</c:v>
                </c:pt>
                <c:pt idx="328">
                  <c:v>73.341273396974614</c:v>
                </c:pt>
                <c:pt idx="329">
                  <c:v>73.689629250478376</c:v>
                </c:pt>
                <c:pt idx="330">
                  <c:v>73.943229815125704</c:v>
                </c:pt>
                <c:pt idx="331">
                  <c:v>74.100901131133909</c:v>
                </c:pt>
                <c:pt idx="332">
                  <c:v>74.162923531055981</c:v>
                </c:pt>
                <c:pt idx="333">
                  <c:v>74.13100114519122</c:v>
                </c:pt>
                <c:pt idx="334">
                  <c:v>74.008203179816761</c:v>
                </c:pt>
                <c:pt idx="335">
                  <c:v>73.798878129245438</c:v>
                </c:pt>
                <c:pt idx="336">
                  <c:v>73.508542756145047</c:v>
                </c:pt>
                <c:pt idx="337">
                  <c:v>73.143748302352975</c:v>
                </c:pt>
                <c:pt idx="338">
                  <c:v>72.711926957266968</c:v>
                </c:pt>
                <c:pt idx="339">
                  <c:v>72.221222097338995</c:v>
                </c:pt>
                <c:pt idx="340">
                  <c:v>71.680306205183655</c:v>
                </c:pt>
                <c:pt idx="341">
                  <c:v>71.098190669754487</c:v>
                </c:pt>
                <c:pt idx="342">
                  <c:v>70.484031852544092</c:v>
                </c:pt>
                <c:pt idx="343">
                  <c:v>69.846937874650251</c:v>
                </c:pt>
                <c:pt idx="344">
                  <c:v>69.195780533956054</c:v>
                </c:pt>
                <c:pt idx="345">
                  <c:v>68.539016603938236</c:v>
                </c:pt>
                <c:pt idx="346">
                  <c:v>67.884522499593231</c:v>
                </c:pt>
                <c:pt idx="347">
                  <c:v>67.239445930770231</c:v>
                </c:pt>
                <c:pt idx="348">
                  <c:v>66.610077708960716</c:v>
                </c:pt>
                <c:pt idx="349">
                  <c:v>66.001746343741601</c:v>
                </c:pt>
                <c:pt idx="350">
                  <c:v>65.418737474218005</c:v>
                </c:pt>
                <c:pt idx="351">
                  <c:v>64.864239545490037</c:v>
                </c:pt>
                <c:pt idx="352">
                  <c:v>64.340316477664985</c:v>
                </c:pt>
                <c:pt idx="353">
                  <c:v>63.847907402837329</c:v>
                </c:pt>
                <c:pt idx="354">
                  <c:v>63.386852881743074</c:v>
                </c:pt>
                <c:pt idx="355">
                  <c:v>62.955946373384798</c:v>
                </c:pt>
                <c:pt idx="356">
                  <c:v>62.553009134204217</c:v>
                </c:pt>
                <c:pt idx="357">
                  <c:v>62.174986183143609</c:v>
                </c:pt>
                <c:pt idx="358">
                  <c:v>61.818060498122023</c:v>
                </c:pt>
                <c:pt idx="359">
                  <c:v>61.477782219233561</c:v>
                </c:pt>
                <c:pt idx="360">
                  <c:v>61.149209332810415</c:v>
                </c:pt>
                <c:pt idx="361">
                  <c:v>60.827056104654424</c:v>
                </c:pt>
                <c:pt idx="362">
                  <c:v>60.505845423743246</c:v>
                </c:pt>
                <c:pt idx="363">
                  <c:v>60.180061210343226</c:v>
                </c:pt>
                <c:pt idx="364">
                  <c:v>59.844297133051526</c:v>
                </c:pt>
                <c:pt idx="365">
                  <c:v>59.493398063606179</c:v>
                </c:pt>
                <c:pt idx="366">
                  <c:v>59.122590969302266</c:v>
                </c:pt>
                <c:pt idx="367">
                  <c:v>58.727602292398601</c:v>
                </c:pt>
                <c:pt idx="368">
                  <c:v>58.304759282543337</c:v>
                </c:pt>
                <c:pt idx="369">
                  <c:v>57.851073220281513</c:v>
                </c:pt>
                <c:pt idx="370">
                  <c:v>57.364302983292887</c:v>
                </c:pt>
                <c:pt idx="371">
                  <c:v>56.84299794804501</c:v>
                </c:pt>
                <c:pt idx="372">
                  <c:v>56.286519773067369</c:v>
                </c:pt>
                <c:pt idx="373">
                  <c:v>55.695043161326971</c:v>
                </c:pt>
                <c:pt idx="374">
                  <c:v>55.069536233752167</c:v>
                </c:pt>
                <c:pt idx="375">
                  <c:v>54.411721649886275</c:v>
                </c:pt>
                <c:pt idx="376">
                  <c:v>53.724020072534437</c:v>
                </c:pt>
                <c:pt idx="377">
                  <c:v>53.009477979583792</c:v>
                </c:pt>
                <c:pt idx="378">
                  <c:v>52.27168216851571</c:v>
                </c:pt>
                <c:pt idx="379">
                  <c:v>51.514663569884931</c:v>
                </c:pt>
                <c:pt idx="380">
                  <c:v>50.742793179483677</c:v>
                </c:pt>
                <c:pt idx="381">
                  <c:v>49.960673032075611</c:v>
                </c:pt>
                <c:pt idx="382">
                  <c:v>49.173025171151004</c:v>
                </c:pt>
                <c:pt idx="383">
                  <c:v>48.384581520598573</c:v>
                </c:pt>
                <c:pt idx="384">
                  <c:v>47.599977439007688</c:v>
                </c:pt>
                <c:pt idx="385">
                  <c:v>46.823651540848026</c:v>
                </c:pt>
                <c:pt idx="386">
                  <c:v>46.059754108686612</c:v>
                </c:pt>
                <c:pt idx="387">
                  <c:v>45.312066106085453</c:v>
                </c:pt>
                <c:pt idx="388">
                  <c:v>44.583930441382748</c:v>
                </c:pt>
                <c:pt idx="389">
                  <c:v>43.878196741230759</c:v>
                </c:pt>
                <c:pt idx="390">
                  <c:v>43.197180479838707</c:v>
                </c:pt>
                <c:pt idx="391">
                  <c:v>42.542636889030106</c:v>
                </c:pt>
                <c:pt idx="392">
                  <c:v>41.915749656976324</c:v>
                </c:pt>
                <c:pt idx="393">
                  <c:v>41.317134022104995</c:v>
                </c:pt>
                <c:pt idx="394">
                  <c:v>40.74685349390365</c:v>
                </c:pt>
                <c:pt idx="395">
                  <c:v>40.204449094284904</c:v>
                </c:pt>
                <c:pt idx="396">
                  <c:v>39.68897972037513</c:v>
                </c:pt>
                <c:pt idx="397">
                  <c:v>39.199071988817941</c:v>
                </c:pt>
                <c:pt idx="398">
                  <c:v>38.732977738361171</c:v>
                </c:pt>
                <c:pt idx="399">
                  <c:v>38.28863724462029</c:v>
                </c:pt>
                <c:pt idx="400">
                  <c:v>37.863746139961435</c:v>
                </c:pt>
                <c:pt idx="401">
                  <c:v>37.45582403177422</c:v>
                </c:pt>
                <c:pt idx="402">
                  <c:v>37.062282871400974</c:v>
                </c:pt>
                <c:pt idx="403">
                  <c:v>36.680493239635865</c:v>
                </c:pt>
                <c:pt idx="404">
                  <c:v>36.307846877040632</c:v>
                </c:pt>
                <c:pt idx="405">
                  <c:v>35.941813991392983</c:v>
                </c:pt>
                <c:pt idx="406">
                  <c:v>35.579994112258632</c:v>
                </c:pt>
                <c:pt idx="407">
                  <c:v>35.220159524990791</c:v>
                </c:pt>
                <c:pt idx="408">
                  <c:v>34.860290594221311</c:v>
                </c:pt>
                <c:pt idx="409">
                  <c:v>34.49860257075278</c:v>
                </c:pt>
                <c:pt idx="410">
                  <c:v>34.133563756057264</c:v>
                </c:pt>
                <c:pt idx="411">
                  <c:v>33.763905167361862</c:v>
                </c:pt>
                <c:pt idx="412">
                  <c:v>33.38862209477228</c:v>
                </c:pt>
                <c:pt idx="413">
                  <c:v>33.006968163718774</c:v>
                </c:pt>
                <c:pt idx="414">
                  <c:v>32.618442705078543</c:v>
                </c:pt>
                <c:pt idx="415">
                  <c:v>32.222772387457894</c:v>
                </c:pt>
                <c:pt idx="416">
                  <c:v>31.81988817816087</c:v>
                </c:pt>
                <c:pt idx="417">
                  <c:v>31.409898769940011</c:v>
                </c:pt>
                <c:pt idx="418">
                  <c:v>30.993061639702685</c:v>
                </c:pt>
                <c:pt idx="419">
                  <c:v>30.569752894197613</c:v>
                </c:pt>
                <c:pt idx="420">
                  <c:v>30.140437009187988</c:v>
                </c:pt>
                <c:pt idx="421">
                  <c:v>29.705637486360772</c:v>
                </c:pt>
                <c:pt idx="422">
                  <c:v>29.265909341107648</c:v>
                </c:pt>
                <c:pt idx="423">
                  <c:v>28.821814199854995</c:v>
                </c:pt>
                <c:pt idx="424">
                  <c:v>28.37389863371137</c:v>
                </c:pt>
                <c:pt idx="425">
                  <c:v>27.922676192328687</c:v>
                </c:pt>
                <c:pt idx="426">
                  <c:v>27.46861343416413</c:v>
                </c:pt>
                <c:pt idx="427">
                  <c:v>27.012120083036976</c:v>
                </c:pt>
                <c:pt idx="428">
                  <c:v>26.553543281729755</c:v>
                </c:pt>
                <c:pt idx="429">
                  <c:v>26.093165766406734</c:v>
                </c:pt>
                <c:pt idx="430">
                  <c:v>25.631207655349243</c:v>
                </c:pt>
                <c:pt idx="431">
                  <c:v>25.167831435567578</c:v>
                </c:pt>
                <c:pt idx="432">
                  <c:v>24.703149643313353</c:v>
                </c:pt>
                <c:pt idx="433">
                  <c:v>24.237234671982833</c:v>
                </c:pt>
                <c:pt idx="434">
                  <c:v>23.770130102964238</c:v>
                </c:pt>
                <c:pt idx="435">
                  <c:v>23.301862942136125</c:v>
                </c:pt>
                <c:pt idx="436">
                  <c:v>22.832456155324319</c:v>
                </c:pt>
                <c:pt idx="437">
                  <c:v>22.361940928412103</c:v>
                </c:pt>
                <c:pt idx="438">
                  <c:v>21.890368129135055</c:v>
                </c:pt>
                <c:pt idx="439">
                  <c:v>21.417818514869811</c:v>
                </c:pt>
                <c:pt idx="440">
                  <c:v>20.944411310431274</c:v>
                </c:pt>
                <c:pt idx="441">
                  <c:v>20.470310868154492</c:v>
                </c:pt>
                <c:pt idx="442">
                  <c:v>19.995731215764465</c:v>
                </c:pt>
                <c:pt idx="443">
                  <c:v>19.520938391784249</c:v>
                </c:pt>
                <c:pt idx="444">
                  <c:v>19.046250560110046</c:v>
                </c:pt>
                <c:pt idx="445">
                  <c:v>18.572035981692906</c:v>
                </c:pt>
                <c:pt idx="446">
                  <c:v>18.098708999094374</c:v>
                </c:pt>
                <c:pt idx="447">
                  <c:v>17.626724256957914</c:v>
                </c:pt>
                <c:pt idx="448">
                  <c:v>17.156569436197959</c:v>
                </c:pt>
                <c:pt idx="449">
                  <c:v>16.688756820916144</c:v>
                </c:pt>
                <c:pt idx="450">
                  <c:v>16.223814044105886</c:v>
                </c:pt>
                <c:pt idx="451">
                  <c:v>15.762274370930747</c:v>
                </c:pt>
                <c:pt idx="452">
                  <c:v>15.304666877367495</c:v>
                </c:pt>
                <c:pt idx="453">
                  <c:v>14.851506868303645</c:v>
                </c:pt>
                <c:pt idx="454">
                  <c:v>14.403286853567895</c:v>
                </c:pt>
                <c:pt idx="455">
                  <c:v>13.960468365467465</c:v>
                </c:pt>
                <c:pt idx="456">
                  <c:v>13.523474858038487</c:v>
                </c:pt>
                <c:pt idx="457">
                  <c:v>13.09268587921478</c:v>
                </c:pt>
                <c:pt idx="458">
                  <c:v>12.668432654127347</c:v>
                </c:pt>
                <c:pt idx="459">
                  <c:v>12.25099516314482</c:v>
                </c:pt>
                <c:pt idx="460">
                  <c:v>11.840600743852896</c:v>
                </c:pt>
                <c:pt idx="461">
                  <c:v>11.437424193936401</c:v>
                </c:pt>
                <c:pt idx="462">
                  <c:v>11.041589303522397</c:v>
                </c:pt>
                <c:pt idx="463">
                  <c:v>10.653171702259645</c:v>
                </c:pt>
                <c:pt idx="464">
                  <c:v>10.272202869567529</c:v>
                </c:pt>
                <c:pt idx="465">
                  <c:v>9.8986751267334263</c:v>
                </c:pt>
                <c:pt idx="466">
                  <c:v>9.5325474075221628</c:v>
                </c:pt>
                <c:pt idx="467">
                  <c:v>9.1737515899112552</c:v>
                </c:pt>
                <c:pt idx="468">
                  <c:v>8.8221991653256566</c:v>
                </c:pt>
                <c:pt idx="469">
                  <c:v>8.4777880231734084</c:v>
                </c:pt>
                <c:pt idx="470">
                  <c:v>8.1404091368666318</c:v>
                </c:pt>
                <c:pt idx="471">
                  <c:v>7.8099529522204429</c:v>
                </c:pt>
                <c:pt idx="472">
                  <c:v>7.4863152992572513</c:v>
                </c:pt>
                <c:pt idx="473">
                  <c:v>7.1694026729104268</c:v>
                </c:pt>
                <c:pt idx="474">
                  <c:v>6.85913675594428</c:v>
                </c:pt>
                <c:pt idx="475">
                  <c:v>6.5554580875256327</c:v>
                </c:pt>
                <c:pt idx="476">
                  <c:v>6.2583288118367717</c:v>
                </c:pt>
                <c:pt idx="477">
                  <c:v>5.9677344725167414</c:v>
                </c:pt>
                <c:pt idx="478">
                  <c:v>5.6836848488545932</c:v>
                </c:pt>
                <c:pt idx="479">
                  <c:v>5.4062138581982966</c:v>
                </c:pt>
                <c:pt idx="480">
                  <c:v>5.1353785749153076</c:v>
                </c:pt>
                <c:pt idx="481">
                  <c:v>4.8712574390184216</c:v>
                </c:pt>
                <c:pt idx="482">
                  <c:v>4.6139477466434755</c:v>
                </c:pt>
                <c:pt idx="483">
                  <c:v>4.3635625296964893</c:v>
                </c:pt>
                <c:pt idx="484">
                  <c:v>4.1202269429989169</c:v>
                </c:pt>
                <c:pt idx="485">
                  <c:v>3.8840742840487561</c:v>
                </c:pt>
                <c:pt idx="486">
                  <c:v>3.65524177330059</c:v>
                </c:pt>
                <c:pt idx="487">
                  <c:v>3.4338662217514466</c:v>
                </c:pt>
                <c:pt idx="488">
                  <c:v>3.2200797079968875</c:v>
                </c:pt>
                <c:pt idx="489">
                  <c:v>3.0140053791903414</c:v>
                </c:pt>
                <c:pt idx="490">
                  <c:v>2.8157534799035142</c:v>
                </c:pt>
                <c:pt idx="491">
                  <c:v>2.6254177003568184</c:v>
                </c:pt>
                <c:pt idx="492">
                  <c:v>2.4430719212984919</c:v>
                </c:pt>
                <c:pt idx="493">
                  <c:v>2.2687674175615737</c:v>
                </c:pt>
                <c:pt idx="494">
                  <c:v>2.1025305665377365</c:v>
                </c:pt>
                <c:pt idx="495">
                  <c:v>1.9443610919258134</c:v>
                </c:pt>
                <c:pt idx="496">
                  <c:v>1.7942308576542416</c:v>
                </c:pt>
                <c:pt idx="497">
                  <c:v>1.6520832122611442</c:v>
                </c:pt>
                <c:pt idx="498">
                  <c:v>1.5178328704138511</c:v>
                </c:pt>
                <c:pt idx="499">
                  <c:v>1.3913663062677684</c:v>
                </c:pt>
                <c:pt idx="500">
                  <c:v>1.2725426228552137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Carbon!$V$15:$V$1116</c:f>
              <c:numCache>
                <c:formatCode>General</c:formatCode>
                <c:ptCount val="1102"/>
                <c:pt idx="0">
                  <c:v>12.320037887301964</c:v>
                </c:pt>
                <c:pt idx="1">
                  <c:v>-3.5880210974702718</c:v>
                </c:pt>
                <c:pt idx="2">
                  <c:v>9.5039199058038282</c:v>
                </c:pt>
                <c:pt idx="3">
                  <c:v>-3.4041391077680241</c:v>
                </c:pt>
                <c:pt idx="4">
                  <c:v>2.6878018549940688</c:v>
                </c:pt>
                <c:pt idx="5">
                  <c:v>-13.220257215389919</c:v>
                </c:pt>
                <c:pt idx="6">
                  <c:v>6.8716836679468791</c:v>
                </c:pt>
                <c:pt idx="7">
                  <c:v>11.96362448686709</c:v>
                </c:pt>
                <c:pt idx="8">
                  <c:v>3.0555652164014262</c:v>
                </c:pt>
                <c:pt idx="9">
                  <c:v>21.147505822287069</c:v>
                </c:pt>
                <c:pt idx="10">
                  <c:v>8.2394462576563008</c:v>
                </c:pt>
                <c:pt idx="11">
                  <c:v>-2.668613541394794</c:v>
                </c:pt>
                <c:pt idx="12">
                  <c:v>9.4233263382865111</c:v>
                </c:pt>
                <c:pt idx="13">
                  <c:v>-2.484734220961422</c:v>
                </c:pt>
                <c:pt idx="14">
                  <c:v>7.6072046219753711</c:v>
                </c:pt>
                <c:pt idx="15">
                  <c:v>15.699142653230563</c:v>
                </c:pt>
                <c:pt idx="16">
                  <c:v>-3.2089204141358056</c:v>
                </c:pt>
                <c:pt idx="17">
                  <c:v>-1.1169849638617138</c:v>
                </c:pt>
                <c:pt idx="18">
                  <c:v>-2.025051507471169</c:v>
                </c:pt>
                <c:pt idx="19">
                  <c:v>-12.93312072461277</c:v>
                </c:pt>
                <c:pt idx="20">
                  <c:v>16.158806484622421</c:v>
                </c:pt>
                <c:pt idx="21">
                  <c:v>-15.749271067906129</c:v>
                </c:pt>
                <c:pt idx="22">
                  <c:v>8.3426450545582114</c:v>
                </c:pt>
                <c:pt idx="23">
                  <c:v>-15.565447198005067</c:v>
                </c:pt>
                <c:pt idx="24">
                  <c:v>1.5264494948674023</c:v>
                </c:pt>
                <c:pt idx="25">
                  <c:v>17.618331642357326</c:v>
                </c:pt>
                <c:pt idx="26">
                  <c:v>11.710194711767679</c:v>
                </c:pt>
                <c:pt idx="27">
                  <c:v>3.8020328370670371</c:v>
                </c:pt>
                <c:pt idx="28">
                  <c:v>-5.1061615480843239</c:v>
                </c:pt>
                <c:pt idx="29">
                  <c:v>6.985601829359612</c:v>
                </c:pt>
                <c:pt idx="30">
                  <c:v>-21.922689493322739</c:v>
                </c:pt>
                <c:pt idx="31">
                  <c:v>-3.8310514304894343</c:v>
                </c:pt>
                <c:pt idx="32">
                  <c:v>-12.7395042356706</c:v>
                </c:pt>
                <c:pt idx="33">
                  <c:v>9.3519264024112463</c:v>
                </c:pt>
                <c:pt idx="34">
                  <c:v>2.4432080117594261</c:v>
                </c:pt>
                <c:pt idx="35">
                  <c:v>0.53429968563837071</c:v>
                </c:pt>
                <c:pt idx="36">
                  <c:v>-3.3748499322685808</c:v>
                </c:pt>
                <c:pt idx="37">
                  <c:v>-3.2843050959544078</c:v>
                </c:pt>
                <c:pt idx="38">
                  <c:v>8.805854080823444</c:v>
                </c:pt>
                <c:pt idx="39">
                  <c:v>-2.1044719443294722</c:v>
                </c:pt>
                <c:pt idx="40">
                  <c:v>-4.0154064239800524</c:v>
                </c:pt>
                <c:pt idx="41">
                  <c:v>6.0728985649380807</c:v>
                </c:pt>
                <c:pt idx="42">
                  <c:v>1.1602560393092134</c:v>
                </c:pt>
                <c:pt idx="43">
                  <c:v>-10.753563090207699</c:v>
                </c:pt>
                <c:pt idx="44">
                  <c:v>-2.6688385041008189</c:v>
                </c:pt>
                <c:pt idx="45">
                  <c:v>-16.585910426503535</c:v>
                </c:pt>
                <c:pt idx="46">
                  <c:v>3.4948087564117039</c:v>
                </c:pt>
                <c:pt idx="47">
                  <c:v>3.5728209992574937</c:v>
                </c:pt>
                <c:pt idx="48">
                  <c:v>7.6475269957566274</c:v>
                </c:pt>
                <c:pt idx="49">
                  <c:v>6.7182082365986808</c:v>
                </c:pt>
                <c:pt idx="50">
                  <c:v>-10.21599351581848</c:v>
                </c:pt>
                <c:pt idx="51">
                  <c:v>3.8439004195595516</c:v>
                </c:pt>
                <c:pt idx="52">
                  <c:v>12.896679220809352</c:v>
                </c:pt>
                <c:pt idx="53">
                  <c:v>-3.0590871568409748</c:v>
                </c:pt>
                <c:pt idx="54">
                  <c:v>41.974918791061711</c:v>
                </c:pt>
                <c:pt idx="55">
                  <c:v>15.996725202456044</c:v>
                </c:pt>
                <c:pt idx="56">
                  <c:v>11.004030107265573</c:v>
                </c:pt>
                <c:pt idx="57">
                  <c:v>7.9941567772764213</c:v>
                </c:pt>
                <c:pt idx="58">
                  <c:v>-4.0359948456424428</c:v>
                </c:pt>
                <c:pt idx="59">
                  <c:v>-16.090000570206875</c:v>
                </c:pt>
                <c:pt idx="60">
                  <c:v>-7.1719680496289104</c:v>
                </c:pt>
                <c:pt idx="61">
                  <c:v>20.713403747564161</c:v>
                </c:pt>
                <c:pt idx="62">
                  <c:v>-12.439237875120419</c:v>
                </c:pt>
                <c:pt idx="63">
                  <c:v>1.3640358951471405</c:v>
                </c:pt>
                <c:pt idx="64">
                  <c:v>5.1163690331912557</c:v>
                </c:pt>
                <c:pt idx="65">
                  <c:v>9.8100536985067883</c:v>
                </c:pt>
                <c:pt idx="66">
                  <c:v>-3.5635362152039125</c:v>
                </c:pt>
                <c:pt idx="67">
                  <c:v>11.985990365162085</c:v>
                </c:pt>
                <c:pt idx="68">
                  <c:v>20.447980619192123</c:v>
                </c:pt>
                <c:pt idx="69">
                  <c:v>20.810682045688324</c:v>
                </c:pt>
                <c:pt idx="70">
                  <c:v>26.061193976112023</c:v>
                </c:pt>
                <c:pt idx="71">
                  <c:v>-5.8145713983660334</c:v>
                </c:pt>
                <c:pt idx="72">
                  <c:v>19.168083902559644</c:v>
                </c:pt>
                <c:pt idx="73">
                  <c:v>18.992631014047795</c:v>
                </c:pt>
                <c:pt idx="74">
                  <c:v>20.641318666475044</c:v>
                </c:pt>
                <c:pt idx="75">
                  <c:v>18.095197392573375</c:v>
                </c:pt>
                <c:pt idx="76">
                  <c:v>26.334166186484232</c:v>
                </c:pt>
                <c:pt idx="77">
                  <c:v>12.337044221784996</c:v>
                </c:pt>
                <c:pt idx="78">
                  <c:v>8.0816700772641639</c:v>
                </c:pt>
                <c:pt idx="79">
                  <c:v>19.545030673122984</c:v>
                </c:pt>
                <c:pt idx="80">
                  <c:v>0.70342177698459452</c:v>
                </c:pt>
                <c:pt idx="81">
                  <c:v>13.53264149810914</c:v>
                </c:pt>
                <c:pt idx="82">
                  <c:v>27.00821764254723</c:v>
                </c:pt>
                <c:pt idx="83">
                  <c:v>49.105669155745481</c:v>
                </c:pt>
                <c:pt idx="84">
                  <c:v>10.800801133882175</c:v>
                </c:pt>
                <c:pt idx="85">
                  <c:v>8.0700320503288339</c:v>
                </c:pt>
                <c:pt idx="86">
                  <c:v>29.890750929177401</c:v>
                </c:pt>
                <c:pt idx="87">
                  <c:v>13.241701220168231</c:v>
                </c:pt>
                <c:pt idx="88">
                  <c:v>5.1033871087460341</c:v>
                </c:pt>
                <c:pt idx="89">
                  <c:v>29.458496953484854</c:v>
                </c:pt>
                <c:pt idx="90">
                  <c:v>9.292337510675523</c:v>
                </c:pt>
                <c:pt idx="91">
                  <c:v>5.5932716106869691</c:v>
                </c:pt>
                <c:pt idx="92">
                  <c:v>4.3531510275242908</c:v>
                </c:pt>
                <c:pt idx="93">
                  <c:v>0.56773546716971168</c:v>
                </c:pt>
                <c:pt idx="94">
                  <c:v>-9.7629120746388054</c:v>
                </c:pt>
                <c:pt idx="95">
                  <c:v>-5.6340638296454131</c:v>
                </c:pt>
                <c:pt idx="96">
                  <c:v>-21.036010178718328</c:v>
                </c:pt>
                <c:pt idx="97">
                  <c:v>7.0462024509571677</c:v>
                </c:pt>
                <c:pt idx="98">
                  <c:v>-4.3670316295118425</c:v>
                </c:pt>
                <c:pt idx="99">
                  <c:v>-14.249755730014215</c:v>
                </c:pt>
                <c:pt idx="100">
                  <c:v>21.429586712001111</c:v>
                </c:pt>
                <c:pt idx="101">
                  <c:v>-18.291902389019043</c:v>
                </c:pt>
                <c:pt idx="102">
                  <c:v>-18.3717287342362</c:v>
                </c:pt>
                <c:pt idx="103">
                  <c:v>-16.762261744464922</c:v>
                </c:pt>
                <c:pt idx="104">
                  <c:v>-21.411096487534877</c:v>
                </c:pt>
                <c:pt idx="105">
                  <c:v>-31.261521866170483</c:v>
                </c:pt>
                <c:pt idx="106">
                  <c:v>-10.253093063162396</c:v>
                </c:pt>
                <c:pt idx="107">
                  <c:v>-1.3223036540207431</c:v>
                </c:pt>
                <c:pt idx="108">
                  <c:v>-34.403350132354831</c:v>
                </c:pt>
                <c:pt idx="109">
                  <c:v>-16.42897891486723</c:v>
                </c:pt>
                <c:pt idx="110">
                  <c:v>56.668596724800977</c:v>
                </c:pt>
                <c:pt idx="111">
                  <c:v>13.956724819297506</c:v>
                </c:pt>
                <c:pt idx="112">
                  <c:v>-13.498694746181059</c:v>
                </c:pt>
                <c:pt idx="113">
                  <c:v>8.3657619421152845</c:v>
                </c:pt>
                <c:pt idx="114">
                  <c:v>2.610017470405694</c:v>
                </c:pt>
                <c:pt idx="115">
                  <c:v>-11.710507798216895</c:v>
                </c:pt>
                <c:pt idx="116">
                  <c:v>13.454150488578136</c:v>
                </c:pt>
                <c:pt idx="117">
                  <c:v>9.1476167541039217</c:v>
                </c:pt>
                <c:pt idx="118">
                  <c:v>-27.593616261820557</c:v>
                </c:pt>
                <c:pt idx="119">
                  <c:v>12.259134137872707</c:v>
                </c:pt>
                <c:pt idx="120">
                  <c:v>2.7261952133470686</c:v>
                </c:pt>
                <c:pt idx="121">
                  <c:v>-17.180856319053589</c:v>
                </c:pt>
                <c:pt idx="122">
                  <c:v>31.540575418181731</c:v>
                </c:pt>
                <c:pt idx="123">
                  <c:v>7.8840512093778443</c:v>
                </c:pt>
                <c:pt idx="124">
                  <c:v>12.834226024164764</c:v>
                </c:pt>
                <c:pt idx="125">
                  <c:v>27.367165244894807</c:v>
                </c:pt>
                <c:pt idx="126">
                  <c:v>-16.54915308043752</c:v>
                </c:pt>
                <c:pt idx="127">
                  <c:v>-2.9541553636061622</c:v>
                </c:pt>
                <c:pt idx="128">
                  <c:v>-17.893818897733638</c:v>
                </c:pt>
                <c:pt idx="129">
                  <c:v>35.580338084970492</c:v>
                </c:pt>
                <c:pt idx="130">
                  <c:v>-7.5875958316821084</c:v>
                </c:pt>
                <c:pt idx="131">
                  <c:v>7.5433378916195011</c:v>
                </c:pt>
                <c:pt idx="132">
                  <c:v>31.912320415550653</c:v>
                </c:pt>
                <c:pt idx="133">
                  <c:v>-38.541831020536847</c:v>
                </c:pt>
                <c:pt idx="134">
                  <c:v>-26.879219814206863</c:v>
                </c:pt>
                <c:pt idx="135">
                  <c:v>41.842570640973463</c:v>
                </c:pt>
                <c:pt idx="136">
                  <c:v>30.569881759649775</c:v>
                </c:pt>
                <c:pt idx="137">
                  <c:v>-7.7456843612615103</c:v>
                </c:pt>
                <c:pt idx="138">
                  <c:v>-12.146030154081586</c:v>
                </c:pt>
                <c:pt idx="139">
                  <c:v>2.3345407389658703</c:v>
                </c:pt>
                <c:pt idx="140">
                  <c:v>-2.3297324929218348</c:v>
                </c:pt>
                <c:pt idx="141">
                  <c:v>0.84469245187506203</c:v>
                </c:pt>
                <c:pt idx="142">
                  <c:v>0.85121703027925832</c:v>
                </c:pt>
                <c:pt idx="143">
                  <c:v>26.693437769257002</c:v>
                </c:pt>
                <c:pt idx="144">
                  <c:v>-28.614748776990155</c:v>
                </c:pt>
                <c:pt idx="145">
                  <c:v>6.9507225516088056</c:v>
                </c:pt>
                <c:pt idx="146">
                  <c:v>-19.576282086103902</c:v>
                </c:pt>
                <c:pt idx="147">
                  <c:v>-3.1526934492699183</c:v>
                </c:pt>
                <c:pt idx="148">
                  <c:v>0.2729440294581309</c:v>
                </c:pt>
                <c:pt idx="149">
                  <c:v>-29.240546513585173</c:v>
                </c:pt>
                <c:pt idx="150">
                  <c:v>-33.628173305806854</c:v>
                </c:pt>
                <c:pt idx="151">
                  <c:v>-33.820128736475795</c:v>
                </c:pt>
                <c:pt idx="152">
                  <c:v>19.256734142784694</c:v>
                </c:pt>
                <c:pt idx="153">
                  <c:v>35.677334698248728</c:v>
                </c:pt>
                <c:pt idx="154">
                  <c:v>19.516742960043985</c:v>
                </c:pt>
                <c:pt idx="155">
                  <c:v>26.848540038083684</c:v>
                </c:pt>
                <c:pt idx="156">
                  <c:v>-37.256801788528037</c:v>
                </c:pt>
                <c:pt idx="157">
                  <c:v>-24.7334822421642</c:v>
                </c:pt>
                <c:pt idx="158">
                  <c:v>40.478156227987597</c:v>
                </c:pt>
                <c:pt idx="159">
                  <c:v>-18.569716377970281</c:v>
                </c:pt>
                <c:pt idx="160">
                  <c:v>35.166393845357334</c:v>
                </c:pt>
                <c:pt idx="161">
                  <c:v>16.720299000217665</c:v>
                </c:pt>
                <c:pt idx="162">
                  <c:v>49.115328602345471</c:v>
                </c:pt>
                <c:pt idx="163">
                  <c:v>32.363750822649195</c:v>
                </c:pt>
                <c:pt idx="164">
                  <c:v>-15.533572526723447</c:v>
                </c:pt>
                <c:pt idx="165">
                  <c:v>-15.587291171222773</c:v>
                </c:pt>
                <c:pt idx="166">
                  <c:v>-46.819431355645406</c:v>
                </c:pt>
                <c:pt idx="167">
                  <c:v>-6.2630259485655415</c:v>
                </c:pt>
                <c:pt idx="168">
                  <c:v>-23.961520470782716</c:v>
                </c:pt>
                <c:pt idx="169">
                  <c:v>2.0320289979080144</c:v>
                </c:pt>
                <c:pt idx="170">
                  <c:v>41.655945395232152</c:v>
                </c:pt>
                <c:pt idx="171">
                  <c:v>7.8410829880990605</c:v>
                </c:pt>
                <c:pt idx="172">
                  <c:v>50.512114238962226</c:v>
                </c:pt>
                <c:pt idx="173">
                  <c:v>38.588920364553246</c:v>
                </c:pt>
                <c:pt idx="174">
                  <c:v>12.988052853074919</c:v>
                </c:pt>
                <c:pt idx="175">
                  <c:v>-45.375767824111506</c:v>
                </c:pt>
                <c:pt idx="176">
                  <c:v>16.411849751285729</c:v>
                </c:pt>
                <c:pt idx="177">
                  <c:v>-40.733560118283037</c:v>
                </c:pt>
                <c:pt idx="178">
                  <c:v>8.1060898526649225</c:v>
                </c:pt>
                <c:pt idx="179">
                  <c:v>-50.147241399074119</c:v>
                </c:pt>
                <c:pt idx="180">
                  <c:v>-44.566522744178542</c:v>
                </c:pt>
                <c:pt idx="181">
                  <c:v>-25.218591660930826</c:v>
                </c:pt>
                <c:pt idx="182">
                  <c:v>13.836744377740956</c:v>
                </c:pt>
                <c:pt idx="183">
                  <c:v>-39.452568978092813</c:v>
                </c:pt>
                <c:pt idx="184">
                  <c:v>49.869704349058566</c:v>
                </c:pt>
                <c:pt idx="185">
                  <c:v>-16.23156324537905</c:v>
                </c:pt>
                <c:pt idx="186">
                  <c:v>28.217290548494702</c:v>
                </c:pt>
                <c:pt idx="187">
                  <c:v>26.198682983664412</c:v>
                </c:pt>
                <c:pt idx="188">
                  <c:v>-23.296429182519944</c:v>
                </c:pt>
                <c:pt idx="189">
                  <c:v>-18.268933456497621</c:v>
                </c:pt>
                <c:pt idx="190">
                  <c:v>-3.7120979527766167</c:v>
                </c:pt>
                <c:pt idx="191">
                  <c:v>11.38775853646365</c:v>
                </c:pt>
                <c:pt idx="192">
                  <c:v>21.050484130756161</c:v>
                </c:pt>
                <c:pt idx="193">
                  <c:v>35.301222402561393</c:v>
                </c:pt>
                <c:pt idx="194">
                  <c:v>32.169476424246284</c:v>
                </c:pt>
                <c:pt idx="195">
                  <c:v>1.6881334718020184</c:v>
                </c:pt>
                <c:pt idx="196">
                  <c:v>31.892475477441735</c:v>
                </c:pt>
                <c:pt idx="197">
                  <c:v>-27.18080037106472</c:v>
                </c:pt>
                <c:pt idx="198">
                  <c:v>-3.4945277777274555</c:v>
                </c:pt>
                <c:pt idx="199">
                  <c:v>-47.011962960186509</c:v>
                </c:pt>
                <c:pt idx="200">
                  <c:v>-0.69760278793916086</c:v>
                </c:pt>
                <c:pt idx="201">
                  <c:v>-42.517913194257403</c:v>
                </c:pt>
                <c:pt idx="202">
                  <c:v>33.558045347496829</c:v>
                </c:pt>
                <c:pt idx="203">
                  <c:v>-11.441894767974645</c:v>
                </c:pt>
                <c:pt idx="204">
                  <c:v>-24.493401428784068</c:v>
                </c:pt>
                <c:pt idx="205">
                  <c:v>25.424086610083805</c:v>
                </c:pt>
                <c:pt idx="206">
                  <c:v>-9.6727885386936237</c:v>
                </c:pt>
                <c:pt idx="207">
                  <c:v>25.22866668092928</c:v>
                </c:pt>
                <c:pt idx="208">
                  <c:v>-27.862719793746692</c:v>
                </c:pt>
                <c:pt idx="209">
                  <c:v>-3.9417995222223681</c:v>
                </c:pt>
                <c:pt idx="210">
                  <c:v>22.993174233078719</c:v>
                </c:pt>
                <c:pt idx="211">
                  <c:v>15.940902542635911</c:v>
                </c:pt>
                <c:pt idx="212">
                  <c:v>-26.102539802438912</c:v>
                </c:pt>
                <c:pt idx="213">
                  <c:v>0.85676257511244103</c:v>
                </c:pt>
                <c:pt idx="214">
                  <c:v>7.8110636163629579</c:v>
                </c:pt>
                <c:pt idx="215">
                  <c:v>-20.248531458017169</c:v>
                </c:pt>
                <c:pt idx="216">
                  <c:v>-0.33155460854675312</c:v>
                </c:pt>
                <c:pt idx="217">
                  <c:v>21.552320364898094</c:v>
                </c:pt>
                <c:pt idx="218">
                  <c:v>21.393743233372902</c:v>
                </c:pt>
                <c:pt idx="219">
                  <c:v>27.184110708643402</c:v>
                </c:pt>
                <c:pt idx="220">
                  <c:v>2.915937565513218</c:v>
                </c:pt>
                <c:pt idx="221">
                  <c:v>7.5831674214043687</c:v>
                </c:pt>
                <c:pt idx="222">
                  <c:v>-9.8185826742014513</c:v>
                </c:pt>
                <c:pt idx="223">
                  <c:v>-0.2918473761355358</c:v>
                </c:pt>
                <c:pt idx="224">
                  <c:v>-24.837209139824097</c:v>
                </c:pt>
                <c:pt idx="225">
                  <c:v>-18.453264290253117</c:v>
                </c:pt>
                <c:pt idx="226">
                  <c:v>-0.13665599975217901</c:v>
                </c:pt>
                <c:pt idx="227">
                  <c:v>13.117830761974716</c:v>
                </c:pt>
                <c:pt idx="228">
                  <c:v>20.317118862628377</c:v>
                </c:pt>
                <c:pt idx="229">
                  <c:v>-29.530358887922574</c:v>
                </c:pt>
                <c:pt idx="230">
                  <c:v>-9.4148962703304448</c:v>
                </c:pt>
                <c:pt idx="231">
                  <c:v>-42.325779262927426</c:v>
                </c:pt>
                <c:pt idx="232">
                  <c:v>-2.251570832653897</c:v>
                </c:pt>
                <c:pt idx="233">
                  <c:v>-1.180405027836855</c:v>
                </c:pt>
                <c:pt idx="234">
                  <c:v>9.899719183604077</c:v>
                </c:pt>
                <c:pt idx="235">
                  <c:v>4.0006532677812459</c:v>
                </c:pt>
                <c:pt idx="236">
                  <c:v>3.133831735497921</c:v>
                </c:pt>
                <c:pt idx="237">
                  <c:v>10.310028989734576</c:v>
                </c:pt>
                <c:pt idx="238">
                  <c:v>-7.460853858477833</c:v>
                </c:pt>
                <c:pt idx="239">
                  <c:v>0.83003216516286216</c:v>
                </c:pt>
                <c:pt idx="240">
                  <c:v>13.190342345000801</c:v>
                </c:pt>
                <c:pt idx="241">
                  <c:v>10.626435541091894</c:v>
                </c:pt>
                <c:pt idx="242">
                  <c:v>-5.8566895796434153</c:v>
                </c:pt>
                <c:pt idx="243">
                  <c:v>34.744579509852258</c:v>
                </c:pt>
                <c:pt idx="244">
                  <c:v>-4.5675212310109714</c:v>
                </c:pt>
                <c:pt idx="245">
                  <c:v>8.2079093823575704</c:v>
                </c:pt>
                <c:pt idx="246">
                  <c:v>18.070507669294074</c:v>
                </c:pt>
                <c:pt idx="247">
                  <c:v>-0.98126159257367362</c:v>
                </c:pt>
                <c:pt idx="248">
                  <c:v>18.050006484441809</c:v>
                </c:pt>
                <c:pt idx="249">
                  <c:v>4.1607816236945325</c:v>
                </c:pt>
                <c:pt idx="250">
                  <c:v>-28.653269032161489</c:v>
                </c:pt>
                <c:pt idx="251">
                  <c:v>-4.3971454662574274</c:v>
                </c:pt>
                <c:pt idx="252">
                  <c:v>-1.0763810509804443</c:v>
                </c:pt>
                <c:pt idx="253">
                  <c:v>-18.696914581235262</c:v>
                </c:pt>
                <c:pt idx="254">
                  <c:v>-13.264971481938147</c:v>
                </c:pt>
                <c:pt idx="255">
                  <c:v>-17.786956873239063</c:v>
                </c:pt>
                <c:pt idx="256">
                  <c:v>3.7306375870425086</c:v>
                </c:pt>
                <c:pt idx="257">
                  <c:v>20.281311929869076</c:v>
                </c:pt>
                <c:pt idx="258">
                  <c:v>3.8586207589493142</c:v>
                </c:pt>
                <c:pt idx="259">
                  <c:v>-17.543778934688675</c:v>
                </c:pt>
                <c:pt idx="260">
                  <c:v>-7.932094149415434</c:v>
                </c:pt>
                <c:pt idx="261">
                  <c:v>-6.3123750594078274</c:v>
                </c:pt>
                <c:pt idx="262">
                  <c:v>-25.690505239577533</c:v>
                </c:pt>
                <c:pt idx="263">
                  <c:v>14.927799108630097</c:v>
                </c:pt>
                <c:pt idx="264">
                  <c:v>-14.463016890515007</c:v>
                </c:pt>
                <c:pt idx="265">
                  <c:v>17.131642542943268</c:v>
                </c:pt>
                <c:pt idx="266">
                  <c:v>0.7065106595948123</c:v>
                </c:pt>
                <c:pt idx="267">
                  <c:v>-6.7435556024907157</c:v>
                </c:pt>
                <c:pt idx="268">
                  <c:v>34.776411646014509</c:v>
                </c:pt>
                <c:pt idx="269">
                  <c:v>2.2614808681720433</c:v>
                </c:pt>
                <c:pt idx="270">
                  <c:v>-8.2931859780305643</c:v>
                </c:pt>
                <c:pt idx="271">
                  <c:v>-9.8923366691070527</c:v>
                </c:pt>
                <c:pt idx="272">
                  <c:v>-19.540627928755711</c:v>
                </c:pt>
                <c:pt idx="273">
                  <c:v>-12.242620814155543</c:v>
                </c:pt>
                <c:pt idx="274">
                  <c:v>18.997227219834201</c:v>
                </c:pt>
                <c:pt idx="275">
                  <c:v>22.174572820062906</c:v>
                </c:pt>
                <c:pt idx="276">
                  <c:v>9.2851988553411644</c:v>
                </c:pt>
                <c:pt idx="277">
                  <c:v>32.325027107346102</c:v>
                </c:pt>
                <c:pt idx="278">
                  <c:v>0.29013045772126134</c:v>
                </c:pt>
                <c:pt idx="279">
                  <c:v>-2.8232564520990451</c:v>
                </c:pt>
                <c:pt idx="280">
                  <c:v>-11.018728983787454</c:v>
                </c:pt>
                <c:pt idx="281">
                  <c:v>-3.2997073926755291</c:v>
                </c:pt>
                <c:pt idx="282">
                  <c:v>-4.6694353069815264</c:v>
                </c:pt>
                <c:pt idx="283">
                  <c:v>6.8690180239574374</c:v>
                </c:pt>
                <c:pt idx="284">
                  <c:v>-9.687248165427448</c:v>
                </c:pt>
                <c:pt idx="285">
                  <c:v>23.65902472928903</c:v>
                </c:pt>
                <c:pt idx="286">
                  <c:v>0.90524307079833477</c:v>
                </c:pt>
                <c:pt idx="287">
                  <c:v>25.048947854095985</c:v>
                </c:pt>
                <c:pt idx="288">
                  <c:v>-27.912198732591847</c:v>
                </c:pt>
                <c:pt idx="289">
                  <c:v>9.0195743012114491</c:v>
                </c:pt>
                <c:pt idx="290">
                  <c:v>-13.157863141466066</c:v>
                </c:pt>
                <c:pt idx="291">
                  <c:v>3.5534518368033048</c:v>
                </c:pt>
                <c:pt idx="292">
                  <c:v>11.151574590788144</c:v>
                </c:pt>
                <c:pt idx="293">
                  <c:v>4.6346590469417919</c:v>
                </c:pt>
                <c:pt idx="294">
                  <c:v>-9.9990284736995676</c:v>
                </c:pt>
                <c:pt idx="295">
                  <c:v>-9.7510869474692967</c:v>
                </c:pt>
                <c:pt idx="296">
                  <c:v>-8.6229494159862696</c:v>
                </c:pt>
                <c:pt idx="297">
                  <c:v>-14.615842772867637</c:v>
                </c:pt>
                <c:pt idx="298">
                  <c:v>-6.7307389233945898</c:v>
                </c:pt>
                <c:pt idx="299">
                  <c:v>-9.9682980958320258</c:v>
                </c:pt>
                <c:pt idx="300">
                  <c:v>-21.328805502664729</c:v>
                </c:pt>
                <c:pt idx="301">
                  <c:v>-4.8121029492633625</c:v>
                </c:pt>
                <c:pt idx="302">
                  <c:v>-5.4175173473766733</c:v>
                </c:pt>
                <c:pt idx="303">
                  <c:v>12.856211602600304</c:v>
                </c:pt>
                <c:pt idx="304">
                  <c:v>34.011002058141841</c:v>
                </c:pt>
                <c:pt idx="305">
                  <c:v>-15.950503651876566</c:v>
                </c:pt>
                <c:pt idx="306">
                  <c:v>-13.024879779502243</c:v>
                </c:pt>
                <c:pt idx="307">
                  <c:v>-10.207867686094296</c:v>
                </c:pt>
                <c:pt idx="308">
                  <c:v>2.5056612619725485</c:v>
                </c:pt>
                <c:pt idx="309">
                  <c:v>-5.8782719467141575</c:v>
                </c:pt>
                <c:pt idx="310">
                  <c:v>-4.352748424720744</c:v>
                </c:pt>
                <c:pt idx="311">
                  <c:v>-31.909964341152772</c:v>
                </c:pt>
                <c:pt idx="312">
                  <c:v>-12.54126359808194</c:v>
                </c:pt>
                <c:pt idx="313">
                  <c:v>17.762809071271413</c:v>
                </c:pt>
                <c:pt idx="314">
                  <c:v>-7.9875655530118195</c:v>
                </c:pt>
                <c:pt idx="315">
                  <c:v>-6.7815749338413482</c:v>
                </c:pt>
                <c:pt idx="316">
                  <c:v>-7.6078875766986016</c:v>
                </c:pt>
                <c:pt idx="317">
                  <c:v>-21.454783224362686</c:v>
                </c:pt>
                <c:pt idx="318">
                  <c:v>-11.310298236834214</c:v>
                </c:pt>
                <c:pt idx="319">
                  <c:v>-16.162383431971676</c:v>
                </c:pt>
                <c:pt idx="320">
                  <c:v>3.000928788269988</c:v>
                </c:pt>
                <c:pt idx="321">
                  <c:v>-4.8086484270909153</c:v>
                </c:pt>
                <c:pt idx="322">
                  <c:v>-6.5798311556017097</c:v>
                </c:pt>
                <c:pt idx="323">
                  <c:v>-32.301937387171478</c:v>
                </c:pt>
                <c:pt idx="324">
                  <c:v>-34.965053545419863</c:v>
                </c:pt>
                <c:pt idx="325">
                  <c:v>-29.560190815760848</c:v>
                </c:pt>
                <c:pt idx="326">
                  <c:v>-13.079427408735583</c:v>
                </c:pt>
                <c:pt idx="327">
                  <c:v>-29.516033154357004</c:v>
                </c:pt>
                <c:pt idx="328">
                  <c:v>-15.864573194349489</c:v>
                </c:pt>
                <c:pt idx="329">
                  <c:v>-24.120988004405419</c:v>
                </c:pt>
                <c:pt idx="330">
                  <c:v>-18.282647525605142</c:v>
                </c:pt>
                <c:pt idx="331">
                  <c:v>-25.348377798165743</c:v>
                </c:pt>
                <c:pt idx="332">
                  <c:v>0.68154084536001847</c:v>
                </c:pt>
                <c:pt idx="333">
                  <c:v>-8.1945957253276163</c:v>
                </c:pt>
                <c:pt idx="334">
                  <c:v>-11.979856716505324</c:v>
                </c:pt>
                <c:pt idx="335">
                  <c:v>-2.6785906224863965</c:v>
                </c:pt>
                <c:pt idx="336">
                  <c:v>-18.296314205938401</c:v>
                </c:pt>
                <c:pt idx="337">
                  <c:v>-5.8395787086984967</c:v>
                </c:pt>
                <c:pt idx="338">
                  <c:v>-25.315816320164885</c:v>
                </c:pt>
                <c:pt idx="339">
                  <c:v>-14.733170416789079</c:v>
                </c:pt>
                <c:pt idx="340">
                  <c:v>-7.1003134811861344</c:v>
                </c:pt>
                <c:pt idx="341">
                  <c:v>-38.426256902310953</c:v>
                </c:pt>
                <c:pt idx="342">
                  <c:v>-7.7201570416529535</c:v>
                </c:pt>
                <c:pt idx="343">
                  <c:v>-30.991122020311508</c:v>
                </c:pt>
                <c:pt idx="344">
                  <c:v>-38.248023636169478</c:v>
                </c:pt>
                <c:pt idx="345">
                  <c:v>7.5006813372959442</c:v>
                </c:pt>
                <c:pt idx="346">
                  <c:v>-25.752883514911218</c:v>
                </c:pt>
                <c:pt idx="347">
                  <c:v>-17.015865902640613</c:v>
                </c:pt>
                <c:pt idx="348">
                  <c:v>-32.294556637383494</c:v>
                </c:pt>
                <c:pt idx="349">
                  <c:v>-24.594284228716546</c:v>
                </c:pt>
                <c:pt idx="350">
                  <c:v>-4.9193343157453455</c:v>
                </c:pt>
                <c:pt idx="351">
                  <c:v>-12.272895343569544</c:v>
                </c:pt>
                <c:pt idx="352">
                  <c:v>-22.657031232296887</c:v>
                </c:pt>
                <c:pt idx="353">
                  <c:v>-29.072681114021627</c:v>
                </c:pt>
                <c:pt idx="354">
                  <c:v>-28.51968554947954</c:v>
                </c:pt>
                <c:pt idx="355">
                  <c:v>-32.996837997673659</c:v>
                </c:pt>
                <c:pt idx="356">
                  <c:v>-18.501959715045246</c:v>
                </c:pt>
                <c:pt idx="357">
                  <c:v>-19.031995720537033</c:v>
                </c:pt>
                <c:pt idx="358">
                  <c:v>-43.583128992067842</c:v>
                </c:pt>
                <c:pt idx="359">
                  <c:v>-11.150909669731547</c:v>
                </c:pt>
                <c:pt idx="360">
                  <c:v>-33.730395739860796</c:v>
                </c:pt>
                <c:pt idx="361">
                  <c:v>-21.316301468256974</c:v>
                </c:pt>
                <c:pt idx="362">
                  <c:v>-34.90314974389819</c:v>
                </c:pt>
                <c:pt idx="363">
                  <c:v>-23.485424487052157</c:v>
                </c:pt>
                <c:pt idx="364">
                  <c:v>-1.0577193663128526</c:v>
                </c:pt>
                <c:pt idx="365">
                  <c:v>-8.6148792534199004</c:v>
                </c:pt>
                <c:pt idx="366">
                  <c:v>-5.1521311156681548</c:v>
                </c:pt>
                <c:pt idx="367">
                  <c:v>-18.665201395316885</c:v>
                </c:pt>
                <c:pt idx="368">
                  <c:v>-45.150417342013789</c:v>
                </c:pt>
                <c:pt idx="369">
                  <c:v>-18.60479023630436</c:v>
                </c:pt>
                <c:pt idx="370">
                  <c:v>-35.02607895586813</c:v>
                </c:pt>
                <c:pt idx="371">
                  <c:v>-20.41283287717242</c:v>
                </c:pt>
                <c:pt idx="372">
                  <c:v>-19.764413658747173</c:v>
                </c:pt>
                <c:pt idx="373">
                  <c:v>-13.080996003558944</c:v>
                </c:pt>
                <c:pt idx="374">
                  <c:v>-5.363548032536535</c:v>
                </c:pt>
                <c:pt idx="375">
                  <c:v>-19.613792405223037</c:v>
                </c:pt>
                <c:pt idx="376">
                  <c:v>-28.834149784423367</c:v>
                </c:pt>
                <c:pt idx="377">
                  <c:v>-21.027666648025118</c:v>
                </c:pt>
                <c:pt idx="378">
                  <c:v>-38.197929793509203</c:v>
                </c:pt>
                <c:pt idx="379">
                  <c:v>-26.348970151430819</c:v>
                </c:pt>
                <c:pt idx="380">
                  <c:v>-17.48515871758196</c:v>
                </c:pt>
                <c:pt idx="381">
                  <c:v>-5.6110975267260628</c:v>
                </c:pt>
                <c:pt idx="382">
                  <c:v>-3.7315086223538501</c:v>
                </c:pt>
                <c:pt idx="383">
                  <c:v>-21.851123928353587</c:v>
                </c:pt>
                <c:pt idx="384">
                  <c:v>-22.974578803315097</c:v>
                </c:pt>
                <c:pt idx="385">
                  <c:v>-24.106311861709422</c:v>
                </c:pt>
                <c:pt idx="386">
                  <c:v>-1.2504733861004027</c:v>
                </c:pt>
                <c:pt idx="387">
                  <c:v>-4.4108443400516393</c:v>
                </c:pt>
                <c:pt idx="388">
                  <c:v>-32.590767631901102</c:v>
                </c:pt>
                <c:pt idx="389">
                  <c:v>-6.7930928883015085</c:v>
                </c:pt>
                <c:pt idx="390">
                  <c:v>-17.020135583461624</c:v>
                </c:pt>
                <c:pt idx="391">
                  <c:v>-30.273650949205418</c:v>
                </c:pt>
                <c:pt idx="392">
                  <c:v>2.4451773262959691</c:v>
                </c:pt>
                <c:pt idx="393">
                  <c:v>-14.864265995384869</c:v>
                </c:pt>
                <c:pt idx="394">
                  <c:v>-41.20204442373592</c:v>
                </c:pt>
                <c:pt idx="395">
                  <c:v>-40.567698980669341</c:v>
                </c:pt>
                <c:pt idx="396">
                  <c:v>-14.960288563311963</c:v>
                </c:pt>
                <c:pt idx="397">
                  <c:v>-8.3784397883071691</c:v>
                </c:pt>
                <c:pt idx="398">
                  <c:v>-17.820404494402567</c:v>
                </c:pt>
                <c:pt idx="399">
                  <c:v>-24.28412295721408</c:v>
                </c:pt>
                <c:pt idx="400">
                  <c:v>-16.767290809107394</c:v>
                </c:pt>
                <c:pt idx="401">
                  <c:v>-26.267427657472574</c:v>
                </c:pt>
                <c:pt idx="402">
                  <c:v>-17.781945453651723</c:v>
                </c:pt>
                <c:pt idx="403">
                  <c:v>-42.308214778438781</c:v>
                </c:pt>
                <c:pt idx="404">
                  <c:v>-10.843627372395943</c:v>
                </c:pt>
                <c:pt idx="405">
                  <c:v>-27.385653443300463</c:v>
                </c:pt>
                <c:pt idx="406">
                  <c:v>-21.931892520718506</c:v>
                </c:pt>
                <c:pt idx="407">
                  <c:v>-36.480116890004652</c:v>
                </c:pt>
                <c:pt idx="408">
                  <c:v>-13.028306915787567</c:v>
                </c:pt>
                <c:pt idx="409">
                  <c:v>-35.574677848871431</c:v>
                </c:pt>
                <c:pt idx="410">
                  <c:v>-12.117697990728082</c:v>
                </c:pt>
                <c:pt idx="411">
                  <c:v>-31.656098358585076</c:v>
                </c:pt>
                <c:pt idx="412">
                  <c:v>-10.188874242547662</c:v>
                </c:pt>
                <c:pt idx="413">
                  <c:v>-9.715279268046551</c:v>
                </c:pt>
                <c:pt idx="414">
                  <c:v>-13.234812765958715</c:v>
                </c:pt>
                <c:pt idx="415">
                  <c:v>-6.7472014048902338</c:v>
                </c:pt>
                <c:pt idx="416">
                  <c:v>-14.252376152145604</c:v>
                </c:pt>
                <c:pt idx="417">
                  <c:v>-10.750445700476913</c:v>
                </c:pt>
                <c:pt idx="418">
                  <c:v>3.7583324732080179</c:v>
                </c:pt>
                <c:pt idx="419">
                  <c:v>-18.726417737839306</c:v>
                </c:pt>
                <c:pt idx="420">
                  <c:v>-0.205160809381848</c:v>
                </c:pt>
                <c:pt idx="421">
                  <c:v>-12.678420243107027</c:v>
                </c:pt>
                <c:pt idx="422">
                  <c:v>-35.146751054406067</c:v>
                </c:pt>
                <c:pt idx="423">
                  <c:v>-16.610714869705813</c:v>
                </c:pt>
                <c:pt idx="424">
                  <c:v>-31.070858260114584</c:v>
                </c:pt>
                <c:pt idx="425">
                  <c:v>-25.527694775284068</c:v>
                </c:pt>
                <c:pt idx="426">
                  <c:v>-31.981690973671906</c:v>
                </c:pt>
                <c:pt idx="427">
                  <c:v>-5.4332565790969198</c:v>
                </c:pt>
                <c:pt idx="428">
                  <c:v>-13.882738734342094</c:v>
                </c:pt>
                <c:pt idx="429">
                  <c:v>-14.33042017557306</c:v>
                </c:pt>
                <c:pt idx="430">
                  <c:v>-28.776521021067964</c:v>
                </c:pt>
                <c:pt idx="431">
                  <c:v>-23.221203757838694</c:v>
                </c:pt>
                <c:pt idx="432">
                  <c:v>-10.664580922136636</c:v>
                </c:pt>
                <c:pt idx="433">
                  <c:v>-11.106724907358512</c:v>
                </c:pt>
                <c:pt idx="434">
                  <c:v>2.4523207051079154</c:v>
                </c:pt>
                <c:pt idx="435">
                  <c:v>-28.987471090616367</c:v>
                </c:pt>
                <c:pt idx="436">
                  <c:v>-17.426123260356956</c:v>
                </c:pt>
                <c:pt idx="437">
                  <c:v>-26.863666989996908</c:v>
                </c:pt>
                <c:pt idx="438">
                  <c:v>-17.300153147272255</c:v>
                </c:pt>
                <c:pt idx="439">
                  <c:v>-6.7356624895591786</c:v>
                </c:pt>
                <c:pt idx="440">
                  <c:v>-5.1703142416730365</c:v>
                </c:pt>
                <c:pt idx="441">
                  <c:v>0.39572724405135062</c:v>
                </c:pt>
                <c:pt idx="442">
                  <c:v>-13.03775206011079</c:v>
                </c:pt>
                <c:pt idx="443">
                  <c:v>-23.471018192682969</c:v>
                </c:pt>
                <c:pt idx="444">
                  <c:v>-22.904389317560934</c:v>
                </c:pt>
                <c:pt idx="445">
                  <c:v>-5.3382336956961893</c:v>
                </c:pt>
                <c:pt idx="446">
                  <c:v>-11.772965669650052</c:v>
                </c:pt>
                <c:pt idx="447">
                  <c:v>-18.20903988406576</c:v>
                </c:pt>
                <c:pt idx="448">
                  <c:v>-15.6469440198582</c:v>
                </c:pt>
                <c:pt idx="449">
                  <c:v>-11.087190361128552</c:v>
                </c:pt>
                <c:pt idx="450">
                  <c:v>-18.53030654087069</c:v>
                </c:pt>
                <c:pt idx="451">
                  <c:v>-10.976825824249538</c:v>
                </c:pt>
                <c:pt idx="452">
                  <c:v>-17.427277287238681</c:v>
                </c:pt>
                <c:pt idx="453">
                  <c:v>3.1178237652727745</c:v>
                </c:pt>
                <c:pt idx="454">
                  <c:v>3.6579848234563563</c:v>
                </c:pt>
                <c:pt idx="455">
                  <c:v>-5.8072556449956085</c:v>
                </c:pt>
                <c:pt idx="456">
                  <c:v>-3.2783210941187981</c:v>
                </c:pt>
                <c:pt idx="457">
                  <c:v>-14.755591071847487</c:v>
                </c:pt>
                <c:pt idx="458">
                  <c:v>-4.2393968033124487</c:v>
                </c:pt>
                <c:pt idx="459">
                  <c:v>-7.7300182688820893</c:v>
                </c:pt>
                <c:pt idx="460">
                  <c:v>-2.2276828061425604</c:v>
                </c:pt>
                <c:pt idx="461">
                  <c:v>-13.732565212778233</c:v>
                </c:pt>
                <c:pt idx="462">
                  <c:v>1.7552107210833761</c:v>
                </c:pt>
                <c:pt idx="463">
                  <c:v>0.235569365793733</c:v>
                </c:pt>
                <c:pt idx="464">
                  <c:v>27.708479241933681</c:v>
                </c:pt>
                <c:pt idx="465">
                  <c:v>2.1739480282153885</c:v>
                </c:pt>
                <c:pt idx="466">
                  <c:v>-2.3679832091255157</c:v>
                </c:pt>
                <c:pt idx="467">
                  <c:v>-1.9172463480670032</c:v>
                </c:pt>
                <c:pt idx="468">
                  <c:v>-22.4737528800338</c:v>
                </c:pt>
                <c:pt idx="469">
                  <c:v>-5.0374006944337193</c:v>
                </c:pt>
                <c:pt idx="470">
                  <c:v>9.3919192353206622</c:v>
                </c:pt>
                <c:pt idx="471">
                  <c:v>3.8143164634146833</c:v>
                </c:pt>
                <c:pt idx="472">
                  <c:v>7.2298951598254799</c:v>
                </c:pt>
                <c:pt idx="473">
                  <c:v>9.6387488296183186</c:v>
                </c:pt>
                <c:pt idx="474">
                  <c:v>6.0409557900320694</c:v>
                </c:pt>
                <c:pt idx="475">
                  <c:v>-0.56342449810167849</c:v>
                </c:pt>
                <c:pt idx="476">
                  <c:v>-5.1743541789649852</c:v>
                </c:pt>
                <c:pt idx="477">
                  <c:v>1.20818120380265</c:v>
                </c:pt>
                <c:pt idx="478">
                  <c:v>22.58417187091263</c:v>
                </c:pt>
                <c:pt idx="479">
                  <c:v>12.953583905016533</c:v>
                </c:pt>
                <c:pt idx="480">
                  <c:v>19.316360231747126</c:v>
                </c:pt>
                <c:pt idx="481">
                  <c:v>29.672422411091844</c:v>
                </c:pt>
                <c:pt idx="482">
                  <c:v>1.0216731469143951</c:v>
                </c:pt>
                <c:pt idx="483">
                  <c:v>13.363999407309214</c:v>
                </c:pt>
                <c:pt idx="484">
                  <c:v>25.699276037454389</c:v>
                </c:pt>
                <c:pt idx="485">
                  <c:v>15.027369739852157</c:v>
                </c:pt>
                <c:pt idx="486">
                  <c:v>-5.651856705951845</c:v>
                </c:pt>
                <c:pt idx="487">
                  <c:v>24.661459889044902</c:v>
                </c:pt>
                <c:pt idx="488">
                  <c:v>16.967187446247294</c:v>
                </c:pt>
                <c:pt idx="489">
                  <c:v>0.26520281850144567</c:v>
                </c:pt>
                <c:pt idx="490">
                  <c:v>27.555395761235879</c:v>
                </c:pt>
                <c:pt idx="491">
                  <c:v>9.8376725842304058</c:v>
                </c:pt>
                <c:pt idx="492">
                  <c:v>15.111959406736338</c:v>
                </c:pt>
                <c:pt idx="493">
                  <c:v>14.378204953921088</c:v>
                </c:pt>
                <c:pt idx="494">
                  <c:v>25.636382848392529</c:v>
                </c:pt>
                <c:pt idx="495">
                  <c:v>22.886493366450466</c:v>
                </c:pt>
                <c:pt idx="496">
                  <c:v>16.128564644169643</c:v>
                </c:pt>
                <c:pt idx="497">
                  <c:v>-0.63734666698965481</c:v>
                </c:pt>
                <c:pt idx="498">
                  <c:v>12.58884471830547</c:v>
                </c:pt>
                <c:pt idx="499">
                  <c:v>7.8072523258991584</c:v>
                </c:pt>
                <c:pt idx="500">
                  <c:v>18.018017052759546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ser>
          <c:idx val="8"/>
          <c:order val="8"/>
          <c:tx>
            <c:v>Gauss6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Carbon!$K$15:$K$515</c:f>
              <c:numCache>
                <c:formatCode>General</c:formatCode>
                <c:ptCount val="501"/>
                <c:pt idx="0">
                  <c:v>1.6337939196151832E-57</c:v>
                </c:pt>
                <c:pt idx="1">
                  <c:v>4.0859716609168521E-57</c:v>
                </c:pt>
                <c:pt idx="2">
                  <c:v>1.0186600806223462E-56</c:v>
                </c:pt>
                <c:pt idx="3">
                  <c:v>2.5316233161021149E-56</c:v>
                </c:pt>
                <c:pt idx="4">
                  <c:v>6.2719812129703039E-56</c:v>
                </c:pt>
                <c:pt idx="5">
                  <c:v>1.5489816508163548E-55</c:v>
                </c:pt>
                <c:pt idx="6">
                  <c:v>3.8134992025979218E-55</c:v>
                </c:pt>
                <c:pt idx="7">
                  <c:v>9.3591608025270589E-55</c:v>
                </c:pt>
                <c:pt idx="8">
                  <c:v>2.2897392073665767E-54</c:v>
                </c:pt>
                <c:pt idx="9">
                  <c:v>5.5843289726130251E-54</c:v>
                </c:pt>
                <c:pt idx="10">
                  <c:v>1.3576625266044578E-53</c:v>
                </c:pt>
                <c:pt idx="11">
                  <c:v>3.2903987371280696E-53</c:v>
                </c:pt>
                <c:pt idx="12">
                  <c:v>7.949523380960057E-53</c:v>
                </c:pt>
                <c:pt idx="13">
                  <c:v>1.9145623517459031E-52</c:v>
                </c:pt>
                <c:pt idx="14">
                  <c:v>4.5965691784523742E-52</c:v>
                </c:pt>
                <c:pt idx="15">
                  <c:v>1.1001045199836135E-51</c:v>
                </c:pt>
                <c:pt idx="16">
                  <c:v>2.6246413091396221E-51</c:v>
                </c:pt>
                <c:pt idx="17">
                  <c:v>6.2422597034636148E-51</c:v>
                </c:pt>
                <c:pt idx="18">
                  <c:v>1.4799586069893194E-50</c:v>
                </c:pt>
                <c:pt idx="19">
                  <c:v>3.4977854497136374E-50</c:v>
                </c:pt>
                <c:pt idx="20">
                  <c:v>8.240861728427521E-50</c:v>
                </c:pt>
                <c:pt idx="21">
                  <c:v>1.9354767118020431E-49</c:v>
                </c:pt>
                <c:pt idx="22">
                  <c:v>4.5314702739185156E-49</c:v>
                </c:pt>
                <c:pt idx="23">
                  <c:v>1.0576115452523212E-48</c:v>
                </c:pt>
                <c:pt idx="24">
                  <c:v>2.4606457427077251E-48</c:v>
                </c:pt>
                <c:pt idx="25">
                  <c:v>5.7069999092802519E-48</c:v>
                </c:pt>
                <c:pt idx="26">
                  <c:v>1.3194790543472133E-47</c:v>
                </c:pt>
                <c:pt idx="27">
                  <c:v>3.0411160819249309E-47</c:v>
                </c:pt>
                <c:pt idx="28">
                  <c:v>6.9871385895415231E-47</c:v>
                </c:pt>
                <c:pt idx="29">
                  <c:v>1.6003006427288571E-46</c:v>
                </c:pt>
                <c:pt idx="30">
                  <c:v>3.6537570318126683E-46</c:v>
                </c:pt>
                <c:pt idx="31">
                  <c:v>8.3159833496819985E-46</c:v>
                </c:pt>
                <c:pt idx="32">
                  <c:v>1.886789368445274E-45</c:v>
                </c:pt>
                <c:pt idx="33">
                  <c:v>4.2674563950602257E-45</c:v>
                </c:pt>
                <c:pt idx="34">
                  <c:v>9.6216737387532099E-45</c:v>
                </c:pt>
                <c:pt idx="35">
                  <c:v>2.1625592885511226E-44</c:v>
                </c:pt>
                <c:pt idx="36">
                  <c:v>4.8453068054953749E-44</c:v>
                </c:pt>
                <c:pt idx="37">
                  <c:v>1.0822071606620774E-43</c:v>
                </c:pt>
                <c:pt idx="38">
                  <c:v>2.4095469169449716E-43</c:v>
                </c:pt>
                <c:pt idx="39">
                  <c:v>5.3480595343926504E-43</c:v>
                </c:pt>
                <c:pt idx="40">
                  <c:v>1.1832947611591871E-42</c:v>
                </c:pt>
                <c:pt idx="41">
                  <c:v>2.6099098878597321E-42</c:v>
                </c:pt>
                <c:pt idx="42">
                  <c:v>5.7384413351352865E-42</c:v>
                </c:pt>
                <c:pt idx="43">
                  <c:v>1.2577613409653408E-41</c:v>
                </c:pt>
                <c:pt idx="44">
                  <c:v>2.7481371317058638E-41</c:v>
                </c:pt>
                <c:pt idx="45">
                  <c:v>5.9856927550706846E-41</c:v>
                </c:pt>
                <c:pt idx="46">
                  <c:v>1.2996496788716003E-40</c:v>
                </c:pt>
                <c:pt idx="47">
                  <c:v>2.8130279626454107E-40</c:v>
                </c:pt>
                <c:pt idx="48">
                  <c:v>6.0695662630845978E-40</c:v>
                </c:pt>
                <c:pt idx="49">
                  <c:v>1.3055007550523664E-39</c:v>
                </c:pt>
                <c:pt idx="50">
                  <c:v>2.7991905286164984E-39</c:v>
                </c:pt>
                <c:pt idx="51">
                  <c:v>5.9830640909027216E-39</c:v>
                </c:pt>
                <c:pt idx="52">
                  <c:v>1.2748254135589644E-38</c:v>
                </c:pt>
                <c:pt idx="53">
                  <c:v>2.7077815975720128E-38</c:v>
                </c:pt>
                <c:pt idx="54">
                  <c:v>5.7334022783240186E-38</c:v>
                </c:pt>
                <c:pt idx="55">
                  <c:v>1.2101718857593225E-37</c:v>
                </c:pt>
                <c:pt idx="56">
                  <c:v>2.5463468839217153E-37</c:v>
                </c:pt>
                <c:pt idx="57">
                  <c:v>5.3410167005798135E-37</c:v>
                </c:pt>
                <c:pt idx="58">
                  <c:v>1.116776245963961E-36</c:v>
                </c:pt>
                <c:pt idx="59">
                  <c:v>2.3277924870363611E-36</c:v>
                </c:pt>
                <c:pt idx="60">
                  <c:v>4.836800991802208E-36</c:v>
                </c:pt>
                <c:pt idx="61">
                  <c:v>1.0018623082306555E-35</c:v>
                </c:pt>
                <c:pt idx="62">
                  <c:v>2.0686819235978228E-35</c:v>
                </c:pt>
                <c:pt idx="63">
                  <c:v>4.2580941859476765E-35</c:v>
                </c:pt>
                <c:pt idx="64">
                  <c:v>8.7372079010775476E-35</c:v>
                </c:pt>
                <c:pt idx="65">
                  <c:v>1.7871703002303846E-34</c:v>
                </c:pt>
                <c:pt idx="66">
                  <c:v>3.6441401381733884E-34</c:v>
                </c:pt>
                <c:pt idx="67">
                  <c:v>7.4073022023064185E-34</c:v>
                </c:pt>
                <c:pt idx="68">
                  <c:v>1.5009316626492339E-33</c:v>
                </c:pt>
                <c:pt idx="69">
                  <c:v>3.0317796787407014E-33</c:v>
                </c:pt>
                <c:pt idx="70">
                  <c:v>6.1047828212500028E-33</c:v>
                </c:pt>
                <c:pt idx="71">
                  <c:v>1.2254022167762616E-32</c:v>
                </c:pt>
                <c:pt idx="72">
                  <c:v>2.4520141227721538E-32</c:v>
                </c:pt>
                <c:pt idx="73">
                  <c:v>4.891061630565809E-32</c:v>
                </c:pt>
                <c:pt idx="74">
                  <c:v>9.7256618518680453E-32</c:v>
                </c:pt>
                <c:pt idx="75">
                  <c:v>1.9278403171507876E-31</c:v>
                </c:pt>
                <c:pt idx="76">
                  <c:v>3.809419615238834E-31</c:v>
                </c:pt>
                <c:pt idx="77">
                  <c:v>7.5038204077610509E-31</c:v>
                </c:pt>
                <c:pt idx="78">
                  <c:v>1.4734720810621264E-30</c:v>
                </c:pt>
                <c:pt idx="79">
                  <c:v>2.8842789062134415E-30</c:v>
                </c:pt>
                <c:pt idx="80">
                  <c:v>5.6281862219974999E-30</c:v>
                </c:pt>
                <c:pt idx="81">
                  <c:v>1.0948018583681167E-29</c:v>
                </c:pt>
                <c:pt idx="82">
                  <c:v>2.1229435957438478E-29</c:v>
                </c:pt>
                <c:pt idx="83">
                  <c:v>4.1037155286925661E-29</c:v>
                </c:pt>
                <c:pt idx="84">
                  <c:v>7.907731269465525E-29</c:v>
                </c:pt>
                <c:pt idx="85">
                  <c:v>1.5190162471604111E-28</c:v>
                </c:pt>
                <c:pt idx="86">
                  <c:v>2.9087660879922023E-28</c:v>
                </c:pt>
                <c:pt idx="87">
                  <c:v>5.5525316151490875E-28</c:v>
                </c:pt>
                <c:pt idx="88">
                  <c:v>1.0565964425520614E-27</c:v>
                </c:pt>
                <c:pt idx="89">
                  <c:v>2.0043017729659098E-27</c:v>
                </c:pt>
                <c:pt idx="90">
                  <c:v>3.7901198172712647E-27</c:v>
                </c:pt>
                <c:pt idx="91">
                  <c:v>7.144611707181003E-27</c:v>
                </c:pt>
                <c:pt idx="92">
                  <c:v>1.3425800348472385E-26</c:v>
                </c:pt>
                <c:pt idx="93">
                  <c:v>2.5149977494146546E-26</c:v>
                </c:pt>
                <c:pt idx="94">
                  <c:v>4.6964627199675446E-26</c:v>
                </c:pt>
                <c:pt idx="95">
                  <c:v>8.7425881567399719E-26</c:v>
                </c:pt>
                <c:pt idx="96">
                  <c:v>1.6223517575532311E-25</c:v>
                </c:pt>
                <c:pt idx="97">
                  <c:v>3.0011374715149255E-25</c:v>
                </c:pt>
                <c:pt idx="98">
                  <c:v>5.5342989822354656E-25</c:v>
                </c:pt>
                <c:pt idx="99">
                  <c:v>1.01736128803959E-24</c:v>
                </c:pt>
                <c:pt idx="100">
                  <c:v>1.8643337475824815E-24</c:v>
                </c:pt>
                <c:pt idx="101">
                  <c:v>3.4057124463464885E-24</c:v>
                </c:pt>
                <c:pt idx="102">
                  <c:v>6.2019484813492454E-24</c:v>
                </c:pt>
                <c:pt idx="103">
                  <c:v>1.1258594941777372E-23</c:v>
                </c:pt>
                <c:pt idx="104">
                  <c:v>2.0373990396550468E-23</c:v>
                </c:pt>
                <c:pt idx="105">
                  <c:v>3.6753936624320151E-23</c:v>
                </c:pt>
                <c:pt idx="106">
                  <c:v>6.6094829949278832E-23</c:v>
                </c:pt>
                <c:pt idx="107">
                  <c:v>1.184859839377652E-22</c:v>
                </c:pt>
                <c:pt idx="108">
                  <c:v>2.1173971862690482E-22</c:v>
                </c:pt>
                <c:pt idx="109">
                  <c:v>3.772016173945604E-22</c:v>
                </c:pt>
                <c:pt idx="110">
                  <c:v>6.6985472221036224E-22</c:v>
                </c:pt>
                <c:pt idx="111">
                  <c:v>1.1858330841582004E-21</c:v>
                </c:pt>
                <c:pt idx="112">
                  <c:v>2.0926777878952519E-21</c:v>
                </c:pt>
                <c:pt idx="113">
                  <c:v>3.6814340845669279E-21</c:v>
                </c:pt>
                <c:pt idx="114">
                  <c:v>6.4560599658747505E-21</c:v>
                </c:pt>
                <c:pt idx="115">
                  <c:v>1.1286361192095252E-20</c:v>
                </c:pt>
                <c:pt idx="116">
                  <c:v>1.9668724453027186E-20</c:v>
                </c:pt>
                <c:pt idx="117">
                  <c:v>3.4169160601594982E-20</c:v>
                </c:pt>
                <c:pt idx="118">
                  <c:v>5.9173640154624464E-20</c:v>
                </c:pt>
                <c:pt idx="119">
                  <c:v>1.0215464645230092E-19</c:v>
                </c:pt>
                <c:pt idx="120">
                  <c:v>1.7580200595484859E-19</c:v>
                </c:pt>
                <c:pt idx="121">
                  <c:v>3.0159586974424223E-19</c:v>
                </c:pt>
                <c:pt idx="122">
                  <c:v>5.1577800220171939E-19</c:v>
                </c:pt>
                <c:pt idx="123">
                  <c:v>8.7929803775705058E-19</c:v>
                </c:pt>
                <c:pt idx="124">
                  <c:v>1.4943256623162769E-18</c:v>
                </c:pt>
                <c:pt idx="125">
                  <c:v>2.5315719084195154E-18</c:v>
                </c:pt>
                <c:pt idx="126">
                  <c:v>4.2753447781354815E-18</c:v>
                </c:pt>
                <c:pt idx="127">
                  <c:v>7.197602882590546E-18</c:v>
                </c:pt>
                <c:pt idx="128">
                  <c:v>1.2079264239767606E-17</c:v>
                </c:pt>
                <c:pt idx="129">
                  <c:v>2.0208261100913416E-17</c:v>
                </c:pt>
                <c:pt idx="130">
                  <c:v>3.3701813405220334E-17</c:v>
                </c:pt>
                <c:pt idx="131">
                  <c:v>5.6029075605094736E-17</c:v>
                </c:pt>
                <c:pt idx="132">
                  <c:v>9.2855900769097418E-17</c:v>
                </c:pt>
                <c:pt idx="133">
                  <c:v>1.5340567280256358E-16</c:v>
                </c:pt>
                <c:pt idx="134">
                  <c:v>2.5264411973634188E-16</c:v>
                </c:pt>
                <c:pt idx="135">
                  <c:v>4.1477524808271678E-16</c:v>
                </c:pt>
                <c:pt idx="136">
                  <c:v>6.7881640809735852E-16</c:v>
                </c:pt>
                <c:pt idx="137">
                  <c:v>1.1074590931481747E-15</c:v>
                </c:pt>
                <c:pt idx="138">
                  <c:v>1.8011045271526858E-15</c:v>
                </c:pt>
                <c:pt idx="139">
                  <c:v>2.9200212010316122E-15</c:v>
                </c:pt>
                <c:pt idx="140">
                  <c:v>4.7192062022626356E-15</c:v>
                </c:pt>
                <c:pt idx="141">
                  <c:v>7.603048582724794E-15</c:v>
                </c:pt>
                <c:pt idx="142">
                  <c:v>1.2210752810687315E-14</c:v>
                </c:pt>
                <c:pt idx="143">
                  <c:v>1.9549379443258214E-14</c:v>
                </c:pt>
                <c:pt idx="144">
                  <c:v>3.120034347072322E-14</c:v>
                </c:pt>
                <c:pt idx="145">
                  <c:v>4.9638841403276282E-14</c:v>
                </c:pt>
                <c:pt idx="146">
                  <c:v>7.8726285342401216E-14</c:v>
                </c:pt>
                <c:pt idx="147">
                  <c:v>1.2446686360805976E-13</c:v>
                </c:pt>
                <c:pt idx="148">
                  <c:v>1.9616593588387491E-13</c:v>
                </c:pt>
                <c:pt idx="149">
                  <c:v>3.0819763763264878E-13</c:v>
                </c:pt>
                <c:pt idx="150">
                  <c:v>4.8269286447094933E-13</c:v>
                </c:pt>
                <c:pt idx="151">
                  <c:v>7.5361288372228937E-13</c:v>
                </c:pt>
                <c:pt idx="152">
                  <c:v>1.1729016916300538E-12</c:v>
                </c:pt>
                <c:pt idx="153">
                  <c:v>1.8197459989989074E-12</c:v>
                </c:pt>
                <c:pt idx="154">
                  <c:v>2.8144646363161086E-12</c:v>
                </c:pt>
                <c:pt idx="155">
                  <c:v>4.3392700763751563E-12</c:v>
                </c:pt>
                <c:pt idx="156">
                  <c:v>6.6691952047600904E-12</c:v>
                </c:pt>
                <c:pt idx="157">
                  <c:v>1.0218003318651888E-11</c:v>
                </c:pt>
                <c:pt idx="158">
                  <c:v>1.5606104546735968E-11</c:v>
                </c:pt>
                <c:pt idx="159">
                  <c:v>2.3760678988354523E-11</c:v>
                </c:pt>
                <c:pt idx="160">
                  <c:v>3.6062766867424109E-11</c:v>
                </c:pt>
                <c:pt idx="161">
                  <c:v>5.4562605918558028E-11</c:v>
                </c:pt>
                <c:pt idx="162">
                  <c:v>8.2293782857829703E-11</c:v>
                </c:pt>
                <c:pt idx="163">
                  <c:v>1.2372994244711653E-10</c:v>
                </c:pt>
                <c:pt idx="164">
                  <c:v>1.854464217642388E-10</c:v>
                </c:pt>
                <c:pt idx="165">
                  <c:v>2.7707539901681542E-10</c:v>
                </c:pt>
                <c:pt idx="166">
                  <c:v>4.1267992140477144E-10</c:v>
                </c:pt>
                <c:pt idx="167">
                  <c:v>6.1272355091229452E-10</c:v>
                </c:pt>
                <c:pt idx="168">
                  <c:v>9.0688385433119871E-10</c:v>
                </c:pt>
                <c:pt idx="169">
                  <c:v>1.3380570452677642E-9</c:v>
                </c:pt>
                <c:pt idx="170">
                  <c:v>1.9680378673702687E-9</c:v>
                </c:pt>
                <c:pt idx="171">
                  <c:v>2.8855468793859545E-9</c:v>
                </c:pt>
                <c:pt idx="172">
                  <c:v>4.2175348570648155E-9</c:v>
                </c:pt>
                <c:pt idx="173">
                  <c:v>6.1450453075994946E-9</c:v>
                </c:pt>
                <c:pt idx="174">
                  <c:v>8.9253932560087849E-9</c:v>
                </c:pt>
                <c:pt idx="175">
                  <c:v>1.2923063962310791E-8</c:v>
                </c:pt>
                <c:pt idx="176">
                  <c:v>1.8652604842360195E-8</c:v>
                </c:pt>
                <c:pt idx="177">
                  <c:v>2.6837950530801471E-8</c:v>
                </c:pt>
                <c:pt idx="178">
                  <c:v>3.8494179644298379E-8</c:v>
                </c:pt>
                <c:pt idx="179">
                  <c:v>5.5039775252974006E-8</c:v>
                </c:pt>
                <c:pt idx="180">
                  <c:v>7.8450207633359226E-8</c:v>
                </c:pt>
                <c:pt idx="181">
                  <c:v>1.1146728040796231E-7</c:v>
                </c:pt>
                <c:pt idx="182">
                  <c:v>1.578834382857038E-7</c:v>
                </c:pt>
                <c:pt idx="183">
                  <c:v>2.2292645421409618E-7</c:v>
                </c:pt>
                <c:pt idx="184">
                  <c:v>3.137780093777287E-7</c:v>
                </c:pt>
                <c:pt idx="185">
                  <c:v>4.4027016970616188E-7</c:v>
                </c:pt>
                <c:pt idx="186">
                  <c:v>6.1581729394991901E-7</c:v>
                </c:pt>
                <c:pt idx="187">
                  <c:v>8.5865828236817177E-7</c:v>
                </c:pt>
                <c:pt idx="188">
                  <c:v>1.1935062789043565E-6</c:v>
                </c:pt>
                <c:pt idx="189">
                  <c:v>1.6537311818572904E-6</c:v>
                </c:pt>
                <c:pt idx="190">
                  <c:v>2.2842360687094033E-6</c:v>
                </c:pt>
                <c:pt idx="191">
                  <c:v>3.1452336749889698E-6</c:v>
                </c:pt>
                <c:pt idx="192">
                  <c:v>4.3171855151469086E-6</c:v>
                </c:pt>
                <c:pt idx="193">
                  <c:v>5.9072366305841165E-6</c:v>
                </c:pt>
                <c:pt idx="194">
                  <c:v>8.0575662920521923E-6</c:v>
                </c:pt>
                <c:pt idx="195">
                  <c:v>1.0956182779716712E-5</c:v>
                </c:pt>
                <c:pt idx="196">
                  <c:v>1.4850822690231554E-5</c:v>
                </c:pt>
                <c:pt idx="197">
                  <c:v>2.0066776764630601E-5</c:v>
                </c:pt>
                <c:pt idx="198">
                  <c:v>2.7029660331696496E-5</c:v>
                </c:pt>
                <c:pt idx="199">
                  <c:v>3.6294383130476179E-5</c:v>
                </c:pt>
                <c:pt idx="200">
                  <c:v>4.8581857194292037E-5</c:v>
                </c:pt>
                <c:pt idx="201">
                  <c:v>6.4825319976128008E-5</c:v>
                </c:pt>
                <c:pt idx="202">
                  <c:v>8.6228550875811413E-5</c:v>
                </c:pt>
                <c:pt idx="203">
                  <c:v>1.1433873115746002E-4</c:v>
                </c:pt>
                <c:pt idx="204">
                  <c:v>1.5113724857880308E-4</c:v>
                </c:pt>
                <c:pt idx="205">
                  <c:v>1.991523875754709E-4</c:v>
                </c:pt>
                <c:pt idx="206">
                  <c:v>2.6159858195595097E-4</c:v>
                </c:pt>
                <c:pt idx="207">
                  <c:v>3.4254774743289093E-4</c:v>
                </c:pt>
                <c:pt idx="208">
                  <c:v>4.4713916233644327E-4</c:v>
                </c:pt>
                <c:pt idx="209">
                  <c:v>5.8183543100965597E-4</c:v>
                </c:pt>
                <c:pt idx="210">
                  <c:v>7.5473324741280763E-4</c:v>
                </c:pt>
                <c:pt idx="211">
                  <c:v>9.7593897439367814E-4</c:v>
                </c:pt>
                <c:pt idx="212">
                  <c:v>1.2580204604843914E-3</c:v>
                </c:pt>
                <c:pt idx="213">
                  <c:v>1.6165480181548845E-3</c:v>
                </c:pt>
                <c:pt idx="214">
                  <c:v>2.0707390658208321E-3</c:v>
                </c:pt>
                <c:pt idx="215">
                  <c:v>2.644222562073461E-3</c:v>
                </c:pt>
                <c:pt idx="216">
                  <c:v>3.3659409965777019E-3</c:v>
                </c:pt>
                <c:pt idx="217">
                  <c:v>4.2712092981407592E-3</c:v>
                </c:pt>
                <c:pt idx="218">
                  <c:v>5.4029515145374617E-3</c:v>
                </c:pt>
                <c:pt idx="219">
                  <c:v>6.8131374347005424E-3</c:v>
                </c:pt>
                <c:pt idx="220">
                  <c:v>8.5644423710057784E-3</c:v>
                </c:pt>
                <c:pt idx="221">
                  <c:v>1.0732153992037408E-2</c:v>
                </c:pt>
                <c:pt idx="222">
                  <c:v>1.3406350272793369E-2</c:v>
                </c:pt>
                <c:pt idx="223">
                  <c:v>1.6694372174650911E-2</c:v>
                </c:pt>
                <c:pt idx="224">
                  <c:v>2.0723613432591197E-2</c:v>
                </c:pt>
                <c:pt idx="225">
                  <c:v>2.5644647652342544E-2</c:v>
                </c:pt>
                <c:pt idx="226">
                  <c:v>3.1634709639426731E-2</c:v>
                </c:pt>
                <c:pt idx="227">
                  <c:v>3.8901543324511456E-2</c:v>
                </c:pt>
                <c:pt idx="228">
                  <c:v>4.7687622649989526E-2</c:v>
                </c:pt>
                <c:pt idx="229">
                  <c:v>5.8274744184378266E-2</c:v>
                </c:pt>
                <c:pt idx="230">
                  <c:v>7.0988980895493492E-2</c:v>
                </c:pt>
                <c:pt idx="231">
                  <c:v>8.6205975333468132E-2</c:v>
                </c:pt>
                <c:pt idx="232">
                  <c:v>0.10435653737886028</c:v>
                </c:pt>
                <c:pt idx="233">
                  <c:v>0.1259324966734971</c:v>
                </c:pt>
                <c:pt idx="234">
                  <c:v>0.15149274293545079</c:v>
                </c:pt>
                <c:pt idx="235">
                  <c:v>0.18166936864859581</c:v>
                </c:pt>
                <c:pt idx="236">
                  <c:v>0.21717380835107514</c:v>
                </c:pt>
                <c:pt idx="237">
                  <c:v>0.25880284719830648</c:v>
                </c:pt>
                <c:pt idx="238">
                  <c:v>0.30744434907097984</c:v>
                </c:pt>
                <c:pt idx="239">
                  <c:v>0.36408253173863298</c:v>
                </c:pt>
                <c:pt idx="240">
                  <c:v>0.4298025941218348</c:v>
                </c:pt>
                <c:pt idx="241">
                  <c:v>0.50579447926020238</c:v>
                </c:pt>
                <c:pt idx="242">
                  <c:v>0.59335553703782828</c:v>
                </c:pt>
                <c:pt idx="243">
                  <c:v>0.69389183401181165</c:v>
                </c:pt>
                <c:pt idx="244">
                  <c:v>0.80891784483122275</c:v>
                </c:pt>
                <c:pt idx="245">
                  <c:v>0.94005425183427094</c:v>
                </c:pt>
                <c:pt idx="246">
                  <c:v>1.0890235775589876</c:v>
                </c:pt>
                <c:pt idx="247">
                  <c:v>1.2576433801771638</c:v>
                </c:pt>
                <c:pt idx="248">
                  <c:v>1.4478167553349852</c:v>
                </c:pt>
                <c:pt idx="249">
                  <c:v>1.6615199104248208</c:v>
                </c:pt>
                <c:pt idx="250">
                  <c:v>1.9007866097516215</c:v>
                </c:pt>
                <c:pt idx="251">
                  <c:v>2.167689331922225</c:v>
                </c:pt>
                <c:pt idx="252">
                  <c:v>2.4643170343563026</c:v>
                </c:pt>
                <c:pt idx="253">
                  <c:v>2.7927494841411318</c:v>
                </c:pt>
                <c:pt idx="254">
                  <c:v>3.1550281890953435</c:v>
                </c:pt>
                <c:pt idx="255">
                  <c:v>3.5531240469856336</c:v>
                </c:pt>
                <c:pt idx="256">
                  <c:v>3.9889019235652627</c:v>
                </c:pt>
                <c:pt idx="257">
                  <c:v>4.4640824691130554</c:v>
                </c:pt>
                <c:pt idx="258">
                  <c:v>4.9802015871176684</c:v>
                </c:pt>
                <c:pt idx="259">
                  <c:v>5.5385680745757435</c:v>
                </c:pt>
                <c:pt idx="260">
                  <c:v>6.1402200585290547</c:v>
                </c:pt>
                <c:pt idx="261">
                  <c:v>6.7858809544520442</c:v>
                </c:pt>
                <c:pt idx="262">
                  <c:v>7.4759157656596669</c:v>
                </c:pt>
                <c:pt idx="263">
                  <c:v>8.2102886252785439</c:v>
                </c:pt>
                <c:pt idx="264">
                  <c:v>8.9885225498067864</c:v>
                </c:pt>
                <c:pt idx="265">
                  <c:v>9.8096624225037363</c:v>
                </c:pt>
                <c:pt idx="266">
                  <c:v>10.672242252135909</c:v>
                </c:pt>
                <c:pt idx="267">
                  <c:v>11.574257755295591</c:v>
                </c:pt>
                <c:pt idx="268">
                  <c:v>12.513145285957497</c:v>
                </c:pt>
                <c:pt idx="269">
                  <c:v>13.485768082310278</c:v>
                </c:pt>
                <c:pt idx="270">
                  <c:v>14.488410717438081</c:v>
                </c:pt>
                <c:pt idx="271">
                  <c:v>15.516782526592102</c:v>
                </c:pt>
                <c:pt idx="272">
                  <c:v>16.566030640831315</c:v>
                </c:pt>
                <c:pt idx="273">
                  <c:v>17.630763086333385</c:v>
                </c:pt>
                <c:pt idx="274">
                  <c:v>18.705082213550412</c:v>
                </c:pt>
                <c:pt idx="275">
                  <c:v>19.782628504797433</c:v>
                </c:pt>
                <c:pt idx="276">
                  <c:v>20.856634577358587</c:v>
                </c:pt>
                <c:pt idx="277">
                  <c:v>21.919988957253697</c:v>
                </c:pt>
                <c:pt idx="278">
                  <c:v>22.965308954063012</c:v>
                </c:pt>
                <c:pt idx="279">
                  <c:v>23.985021724273107</c:v>
                </c:pt>
                <c:pt idx="280">
                  <c:v>24.97145237913055</c:v>
                </c:pt>
                <c:pt idx="281">
                  <c:v>25.916917778362166</c:v>
                </c:pt>
                <c:pt idx="282">
                  <c:v>26.813824461465781</c:v>
                </c:pt>
                <c:pt idx="283">
                  <c:v>27.654769009521537</c:v>
                </c:pt>
                <c:pt idx="284">
                  <c:v>28.432639008993483</c:v>
                </c:pt>
                <c:pt idx="285">
                  <c:v>29.140712709430129</c:v>
                </c:pt>
                <c:pt idx="286">
                  <c:v>29.772755433166193</c:v>
                </c:pt>
                <c:pt idx="287">
                  <c:v>30.323110809760557</c:v>
                </c:pt>
                <c:pt idx="288">
                  <c:v>30.786784971640998</c:v>
                </c:pt>
                <c:pt idx="289">
                  <c:v>31.159521960103458</c:v>
                </c:pt>
                <c:pt idx="290">
                  <c:v>31.437868750123176</c:v>
                </c:pt>
                <c:pt idx="291">
                  <c:v>31.619228504851556</c:v>
                </c:pt>
                <c:pt idx="292">
                  <c:v>31.701900911270513</c:v>
                </c:pt>
                <c:pt idx="293">
                  <c:v>31.685108720793476</c:v>
                </c:pt>
                <c:pt idx="294">
                  <c:v>31.569009915441342</c:v>
                </c:pt>
                <c:pt idx="295">
                  <c:v>31.354695233255931</c:v>
                </c:pt>
                <c:pt idx="296">
                  <c:v>31.044171107164797</c:v>
                </c:pt>
                <c:pt idx="297">
                  <c:v>30.640328390521955</c:v>
                </c:pt>
                <c:pt idx="298">
                  <c:v>30.146897551039856</c:v>
                </c:pt>
                <c:pt idx="299">
                  <c:v>29.568391304414916</c:v>
                </c:pt>
                <c:pt idx="300">
                  <c:v>28.910035921099478</c:v>
                </c:pt>
                <c:pt idx="301">
                  <c:v>28.177692668272687</c:v>
                </c:pt>
                <c:pt idx="302">
                  <c:v>27.377771037272172</c:v>
                </c:pt>
                <c:pt idx="303">
                  <c:v>26.517135550754784</c:v>
                </c:pt>
                <c:pt idx="304">
                  <c:v>25.6030080400676</c:v>
                </c:pt>
                <c:pt idx="305">
                  <c:v>24.642867330583929</c:v>
                </c:pt>
                <c:pt idx="306">
                  <c:v>23.644348270759743</c:v>
                </c:pt>
                <c:pt idx="307">
                  <c:v>22.615141991112534</c:v>
                </c:pt>
                <c:pt idx="308">
                  <c:v>21.562899185194784</c:v>
                </c:pt>
                <c:pt idx="309">
                  <c:v>20.495138069839118</c:v>
                </c:pt>
                <c:pt idx="310">
                  <c:v>19.419158512234013</c:v>
                </c:pt>
                <c:pt idx="311">
                  <c:v>18.341963612445394</c:v>
                </c:pt>
                <c:pt idx="312">
                  <c:v>17.27018980888333</c:v>
                </c:pt>
                <c:pt idx="313">
                  <c:v>16.210046338072477</c:v>
                </c:pt>
                <c:pt idx="314">
                  <c:v>15.167264635852836</c:v>
                </c:pt>
                <c:pt idx="315">
                  <c:v>14.147058022407695</c:v>
                </c:pt>
                <c:pt idx="316">
                  <c:v>13.154091774532088</c:v>
                </c:pt>
                <c:pt idx="317">
                  <c:v>12.192463461788639</c:v>
                </c:pt>
                <c:pt idx="318">
                  <c:v>11.265693214050918</c:v>
                </c:pt>
                <c:pt idx="319">
                  <c:v>10.376723400681705</c:v>
                </c:pt>
                <c:pt idx="320">
                  <c:v>9.5279270401130578</c:v>
                </c:pt>
                <c:pt idx="321">
                  <c:v>8.7211241255380099</c:v>
                </c:pt>
                <c:pt idx="322">
                  <c:v>7.9576049483108946</c:v>
                </c:pt>
                <c:pt idx="323">
                  <c:v>7.2381594278321275</c:v>
                </c:pt>
                <c:pt idx="324">
                  <c:v>6.5631114126965766</c:v>
                </c:pt>
                <c:pt idx="325">
                  <c:v>5.9323569029235008</c:v>
                </c:pt>
                <c:pt idx="326">
                  <c:v>5.3454051542610799</c:v>
                </c:pt>
                <c:pt idx="327">
                  <c:v>4.8014216607146825</c:v>
                </c:pt>
                <c:pt idx="328">
                  <c:v>4.2992720671193929</c:v>
                </c:pt>
                <c:pt idx="329">
                  <c:v>3.8375661365327538</c:v>
                </c:pt>
                <c:pt idx="330">
                  <c:v>3.4147009838027071</c:v>
                </c:pt>
                <c:pt idx="331">
                  <c:v>3.0289028830628189</c:v>
                </c:pt>
                <c:pt idx="332">
                  <c:v>2.6782670597583369</c:v>
                </c:pt>
                <c:pt idx="333">
                  <c:v>2.3607949834788697</c:v>
                </c:pt>
                <c:pt idx="334">
                  <c:v>2.0744287833901036</c:v>
                </c:pt>
                <c:pt idx="335">
                  <c:v>1.8170825106113921</c:v>
                </c:pt>
                <c:pt idx="336">
                  <c:v>1.586670069019869</c:v>
                </c:pt>
                <c:pt idx="337">
                  <c:v>1.3811297258746593</c:v>
                </c:pt>
                <c:pt idx="338">
                  <c:v>1.1984451947026402</c:v>
                </c:pt>
                <c:pt idx="339">
                  <c:v>1.0366633541044059</c:v>
                </c:pt>
                <c:pt idx="340">
                  <c:v>0.89390872686342182</c:v>
                </c:pt>
                <c:pt idx="341">
                  <c:v>0.76839489367580971</c:v>
                </c:pt>
                <c:pt idx="342">
                  <c:v>0.65843305511993067</c:v>
                </c:pt>
                <c:pt idx="343">
                  <c:v>0.56243798453972238</c:v>
                </c:pt>
                <c:pt idx="344">
                  <c:v>0.47893163383765669</c:v>
                </c:pt>
                <c:pt idx="345">
                  <c:v>0.4065446648426489</c:v>
                </c:pt>
                <c:pt idx="346">
                  <c:v>0.3440161816225335</c:v>
                </c:pt>
                <c:pt idx="347">
                  <c:v>0.29019193511579844</c:v>
                </c:pt>
                <c:pt idx="348">
                  <c:v>0.24402126174941305</c:v>
                </c:pt>
                <c:pt idx="349">
                  <c:v>0.20455300344621508</c:v>
                </c:pt>
                <c:pt idx="350">
                  <c:v>0.1709306386372226</c:v>
                </c:pt>
                <c:pt idx="351">
                  <c:v>0.14238683360707483</c:v>
                </c:pt>
                <c:pt idx="352">
                  <c:v>0.11823760162752601</c:v>
                </c:pt>
                <c:pt idx="353">
                  <c:v>9.7876234685392971E-2</c:v>
                </c:pt>
                <c:pt idx="354">
                  <c:v>8.0767149911517094E-2</c:v>
                </c:pt>
                <c:pt idx="355">
                  <c:v>6.6439770644960816E-2</c:v>
                </c:pt>
                <c:pt idx="356">
                  <c:v>5.448254091199238E-2</c:v>
                </c:pt>
                <c:pt idx="357">
                  <c:v>4.4537152329140246E-2</c:v>
                </c:pt>
                <c:pt idx="358">
                  <c:v>3.6293044317355957E-2</c:v>
                </c:pt>
                <c:pt idx="359">
                  <c:v>2.9482222220001412E-2</c:v>
                </c:pt>
                <c:pt idx="360">
                  <c:v>2.3874423535357826E-2</c:v>
                </c:pt>
                <c:pt idx="361">
                  <c:v>1.927265002933564E-2</c:v>
                </c:pt>
                <c:pt idx="362">
                  <c:v>1.5509072946505576E-2</c:v>
                </c:pt>
                <c:pt idx="363">
                  <c:v>1.2441309801593999E-2</c:v>
                </c:pt>
                <c:pt idx="364">
                  <c:v>9.9490641912696499E-3</c:v>
                </c:pt>
                <c:pt idx="365">
                  <c:v>7.9311145717626229E-3</c:v>
                </c:pt>
                <c:pt idx="366">
                  <c:v>6.3026338384277172E-3</c:v>
                </c:pt>
                <c:pt idx="367">
                  <c:v>4.9928186564105531E-3</c:v>
                </c:pt>
                <c:pt idx="368">
                  <c:v>3.9428056510923811E-3</c:v>
                </c:pt>
                <c:pt idx="369">
                  <c:v>3.1038506132044816E-3</c:v>
                </c:pt>
                <c:pt idx="370">
                  <c:v>2.4357466475809922E-3</c:v>
                </c:pt>
                <c:pt idx="371">
                  <c:v>1.9054575531212753E-3</c:v>
                </c:pt>
                <c:pt idx="372">
                  <c:v>1.4859435331373862E-3</c:v>
                </c:pt>
                <c:pt idx="373">
                  <c:v>1.1551574842579423E-3</c:v>
                </c:pt>
                <c:pt idx="374">
                  <c:v>8.9519149754746822E-4</c:v>
                </c:pt>
                <c:pt idx="375">
                  <c:v>6.9155474171885174E-4</c:v>
                </c:pt>
                <c:pt idx="376">
                  <c:v>5.3256551420451516E-4</c:v>
                </c:pt>
                <c:pt idx="377">
                  <c:v>4.0884188341704325E-4</c:v>
                </c:pt>
                <c:pt idx="378">
                  <c:v>3.1287695933652891E-4</c:v>
                </c:pt>
                <c:pt idx="379">
                  <c:v>2.3868638488618217E-4</c:v>
                </c:pt>
                <c:pt idx="380">
                  <c:v>1.8151711218186462E-4</c:v>
                </c:pt>
                <c:pt idx="381">
                  <c:v>1.3760789860478277E-4</c:v>
                </c:pt>
                <c:pt idx="382">
                  <c:v>1.0399321731239985E-4</c:v>
                </c:pt>
                <c:pt idx="383">
                  <c:v>7.8343420406957014E-5</c:v>
                </c:pt>
                <c:pt idx="384">
                  <c:v>5.8835019945637923E-5</c:v>
                </c:pt>
                <c:pt idx="385">
                  <c:v>4.4045865055333561E-5</c:v>
                </c:pt>
                <c:pt idx="386">
                  <c:v>3.2870797822672411E-5</c:v>
                </c:pt>
                <c:pt idx="387">
                  <c:v>2.4454073255655502E-5</c:v>
                </c:pt>
                <c:pt idx="388">
                  <c:v>1.813543741551369E-5</c:v>
                </c:pt>
                <c:pt idx="389">
                  <c:v>1.3407281361416152E-5</c:v>
                </c:pt>
                <c:pt idx="390">
                  <c:v>9.8807355149282007E-6</c:v>
                </c:pt>
                <c:pt idx="391">
                  <c:v>7.2589480394884343E-6</c:v>
                </c:pt>
                <c:pt idx="392">
                  <c:v>5.316110057403475E-6</c:v>
                </c:pt>
                <c:pt idx="393">
                  <c:v>3.8810577182686671E-6</c:v>
                </c:pt>
                <c:pt idx="394">
                  <c:v>2.8245034013122576E-6</c:v>
                </c:pt>
                <c:pt idx="395">
                  <c:v>2.0491321392904063E-6</c:v>
                </c:pt>
                <c:pt idx="396">
                  <c:v>1.4819504751914832E-6</c:v>
                </c:pt>
                <c:pt idx="397">
                  <c:v>1.0683985208703062E-6</c:v>
                </c:pt>
                <c:pt idx="398">
                  <c:v>7.6783645631516527E-7</c:v>
                </c:pt>
                <c:pt idx="399">
                  <c:v>5.5009796813307806E-7</c:v>
                </c:pt>
                <c:pt idx="400">
                  <c:v>3.9286850642500331E-7</c:v>
                </c:pt>
                <c:pt idx="401">
                  <c:v>2.7969857463222599E-7</c:v>
                </c:pt>
                <c:pt idx="402">
                  <c:v>1.985039499162369E-7</c:v>
                </c:pt>
                <c:pt idx="403">
                  <c:v>1.4043776690648852E-7</c:v>
                </c:pt>
                <c:pt idx="404">
                  <c:v>9.9045452340161718E-8</c:v>
                </c:pt>
                <c:pt idx="405">
                  <c:v>6.9633949269330153E-8</c:v>
                </c:pt>
                <c:pt idx="406">
                  <c:v>4.880264676328413E-8</c:v>
                </c:pt>
                <c:pt idx="407">
                  <c:v>3.4095855200413646E-8</c:v>
                </c:pt>
                <c:pt idx="408">
                  <c:v>2.3746284254988341E-8</c:v>
                </c:pt>
                <c:pt idx="409">
                  <c:v>1.6486391123994465E-8</c:v>
                </c:pt>
                <c:pt idx="410">
                  <c:v>1.1410151159162999E-8</c:v>
                </c:pt>
                <c:pt idx="411">
                  <c:v>7.8721445361380079E-9</c:v>
                </c:pt>
                <c:pt idx="412">
                  <c:v>5.4141537322870033E-9</c:v>
                </c:pt>
                <c:pt idx="413">
                  <c:v>3.7119658276535225E-9</c:v>
                </c:pt>
                <c:pt idx="414">
                  <c:v>2.5369576535628075E-9</c:v>
                </c:pt>
                <c:pt idx="415">
                  <c:v>1.7284560026961661E-9</c:v>
                </c:pt>
                <c:pt idx="416">
                  <c:v>1.1739221649786216E-9</c:v>
                </c:pt>
                <c:pt idx="417">
                  <c:v>7.9479685245687853E-10</c:v>
                </c:pt>
                <c:pt idx="418">
                  <c:v>5.3642478628187157E-10</c:v>
                </c:pt>
                <c:pt idx="419">
                  <c:v>3.6090873850617222E-10</c:v>
                </c:pt>
                <c:pt idx="420">
                  <c:v>2.4205932653784816E-10</c:v>
                </c:pt>
                <c:pt idx="421">
                  <c:v>1.6183859749948323E-10</c:v>
                </c:pt>
                <c:pt idx="422">
                  <c:v>1.0786443031239899E-10</c:v>
                </c:pt>
                <c:pt idx="423">
                  <c:v>7.1665521316699955E-11</c:v>
                </c:pt>
                <c:pt idx="424">
                  <c:v>4.7465508422465253E-11</c:v>
                </c:pt>
                <c:pt idx="425">
                  <c:v>3.1338764604037329E-11</c:v>
                </c:pt>
                <c:pt idx="426">
                  <c:v>2.0626306637353675E-11</c:v>
                </c:pt>
                <c:pt idx="427">
                  <c:v>1.3533088745192145E-11</c:v>
                </c:pt>
                <c:pt idx="428">
                  <c:v>8.8513242828643453E-12</c:v>
                </c:pt>
                <c:pt idx="429">
                  <c:v>5.7710579714018733E-12</c:v>
                </c:pt>
                <c:pt idx="430">
                  <c:v>3.7509258946490402E-12</c:v>
                </c:pt>
                <c:pt idx="431">
                  <c:v>2.4302860479505E-12</c:v>
                </c:pt>
                <c:pt idx="432">
                  <c:v>1.5696837620519769E-12</c:v>
                </c:pt>
                <c:pt idx="433">
                  <c:v>1.0106547000649048E-12</c:v>
                </c:pt>
                <c:pt idx="434">
                  <c:v>6.4867819089197E-13</c:v>
                </c:pt>
                <c:pt idx="435">
                  <c:v>4.1504162619125928E-13</c:v>
                </c:pt>
                <c:pt idx="436">
                  <c:v>2.647219039023717E-13</c:v>
                </c:pt>
                <c:pt idx="437">
                  <c:v>1.6831544191141012E-13</c:v>
                </c:pt>
                <c:pt idx="438">
                  <c:v>1.0668267777024596E-13</c:v>
                </c:pt>
                <c:pt idx="439">
                  <c:v>6.7406180177470322E-14</c:v>
                </c:pt>
                <c:pt idx="440">
                  <c:v>4.2456226168625734E-14</c:v>
                </c:pt>
                <c:pt idx="441">
                  <c:v>2.6657469550293062E-14</c:v>
                </c:pt>
                <c:pt idx="442">
                  <c:v>1.6685234618991573E-14</c:v>
                </c:pt>
                <c:pt idx="443">
                  <c:v>1.0410739421350323E-14</c:v>
                </c:pt>
                <c:pt idx="444">
                  <c:v>6.475401435094328E-15</c:v>
                </c:pt>
                <c:pt idx="445">
                  <c:v>4.0150196993466602E-15</c:v>
                </c:pt>
                <c:pt idx="446">
                  <c:v>2.481672830964316E-15</c:v>
                </c:pt>
                <c:pt idx="447">
                  <c:v>1.5291047387710055E-15</c:v>
                </c:pt>
                <c:pt idx="448">
                  <c:v>9.3921669705343502E-16</c:v>
                </c:pt>
                <c:pt idx="449">
                  <c:v>5.7508261329972834E-16</c:v>
                </c:pt>
                <c:pt idx="450">
                  <c:v>3.5101892584791506E-16</c:v>
                </c:pt>
                <c:pt idx="451">
                  <c:v>2.1358300406893621E-16</c:v>
                </c:pt>
                <c:pt idx="452">
                  <c:v>1.2955038582611561E-16</c:v>
                </c:pt>
                <c:pt idx="453">
                  <c:v>7.8333330755706844E-17</c:v>
                </c:pt>
                <c:pt idx="454">
                  <c:v>4.7216124595884112E-17</c:v>
                </c:pt>
                <c:pt idx="455">
                  <c:v>2.8370693082308189E-17</c:v>
                </c:pt>
                <c:pt idx="456">
                  <c:v>1.6993600930423186E-17</c:v>
                </c:pt>
                <c:pt idx="457">
                  <c:v>1.0146978669552456E-17</c:v>
                </c:pt>
                <c:pt idx="458">
                  <c:v>6.0398192504644583E-18</c:v>
                </c:pt>
                <c:pt idx="459">
                  <c:v>3.583826685555015E-18</c:v>
                </c:pt>
                <c:pt idx="460">
                  <c:v>2.1198538407641002E-18</c:v>
                </c:pt>
                <c:pt idx="461">
                  <c:v>1.24997319556466E-18</c:v>
                </c:pt>
                <c:pt idx="462">
                  <c:v>7.3473604179118833E-19</c:v>
                </c:pt>
                <c:pt idx="463">
                  <c:v>4.3052448001088026E-19</c:v>
                </c:pt>
                <c:pt idx="464">
                  <c:v>2.5147812861242766E-19</c:v>
                </c:pt>
                <c:pt idx="465">
                  <c:v>1.4643282848969612E-19</c:v>
                </c:pt>
                <c:pt idx="466">
                  <c:v>8.4998751192991257E-20</c:v>
                </c:pt>
                <c:pt idx="467">
                  <c:v>4.9183847732526314E-20</c:v>
                </c:pt>
                <c:pt idx="468">
                  <c:v>2.8370586888067831E-20</c:v>
                </c:pt>
                <c:pt idx="469">
                  <c:v>1.6313607193297023E-20</c:v>
                </c:pt>
                <c:pt idx="470">
                  <c:v>9.3512042797355869E-21</c:v>
                </c:pt>
                <c:pt idx="471">
                  <c:v>5.3434401605468737E-21</c:v>
                </c:pt>
                <c:pt idx="472">
                  <c:v>3.0437586899998465E-21</c:v>
                </c:pt>
                <c:pt idx="473">
                  <c:v>1.7283645464348471E-21</c:v>
                </c:pt>
                <c:pt idx="474">
                  <c:v>9.7835471467324694E-22</c:v>
                </c:pt>
                <c:pt idx="475">
                  <c:v>5.5206879219888182E-22</c:v>
                </c:pt>
                <c:pt idx="476">
                  <c:v>3.1054598275452396E-22</c:v>
                </c:pt>
                <c:pt idx="477">
                  <c:v>1.7413837836097166E-22</c:v>
                </c:pt>
                <c:pt idx="478">
                  <c:v>9.7341702672585913E-23</c:v>
                </c:pt>
                <c:pt idx="479">
                  <c:v>5.4242443291931829E-23</c:v>
                </c:pt>
                <c:pt idx="480">
                  <c:v>3.0131129438956146E-23</c:v>
                </c:pt>
                <c:pt idx="481">
                  <c:v>1.6685047256706444E-23</c:v>
                </c:pt>
                <c:pt idx="482">
                  <c:v>9.2103330198343941E-24</c:v>
                </c:pt>
                <c:pt idx="483">
                  <c:v>5.0682623589261212E-24</c:v>
                </c:pt>
                <c:pt idx="484">
                  <c:v>2.7802170681453933E-24</c:v>
                </c:pt>
                <c:pt idx="485">
                  <c:v>1.52031711546214E-24</c:v>
                </c:pt>
                <c:pt idx="486">
                  <c:v>8.2875378843704543E-25</c:v>
                </c:pt>
                <c:pt idx="487">
                  <c:v>4.5035265874927487E-25</c:v>
                </c:pt>
                <c:pt idx="488">
                  <c:v>2.4395841202842412E-25</c:v>
                </c:pt>
                <c:pt idx="489">
                  <c:v>1.3173911055628764E-25</c:v>
                </c:pt>
                <c:pt idx="490">
                  <c:v>7.091686334937435E-26</c:v>
                </c:pt>
                <c:pt idx="491">
                  <c:v>3.8055740106239783E-26</c:v>
                </c:pt>
                <c:pt idx="492">
                  <c:v>2.0357605253879191E-26</c:v>
                </c:pt>
                <c:pt idx="493">
                  <c:v>1.0855980827881432E-26</c:v>
                </c:pt>
                <c:pt idx="494">
                  <c:v>5.770949964194933E-27</c:v>
                </c:pt>
                <c:pt idx="495">
                  <c:v>3.0581685129188448E-27</c:v>
                </c:pt>
                <c:pt idx="496">
                  <c:v>1.6155164273192877E-27</c:v>
                </c:pt>
                <c:pt idx="497">
                  <c:v>8.5074069345992611E-28</c:v>
                </c:pt>
                <c:pt idx="498">
                  <c:v>4.4660018405786825E-28</c:v>
                </c:pt>
                <c:pt idx="499">
                  <c:v>2.337095455642343E-28</c:v>
                </c:pt>
                <c:pt idx="500">
                  <c:v>1.2191857181404072E-28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E-422E-88A0-A552BDA976F2}"/>
            </c:ext>
          </c:extLst>
        </c:ser>
        <c:ser>
          <c:idx val="9"/>
          <c:order val="9"/>
          <c:tx>
            <c:v>Gauss7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Carbon!$L$15:$L$515</c:f>
              <c:numCache>
                <c:formatCode>General</c:formatCode>
                <c:ptCount val="501"/>
                <c:pt idx="0">
                  <c:v>1.2641056580673063E-61</c:v>
                </c:pt>
                <c:pt idx="1">
                  <c:v>3.0223014226123082E-61</c:v>
                </c:pt>
                <c:pt idx="2">
                  <c:v>7.2067208081642396E-61</c:v>
                </c:pt>
                <c:pt idx="3">
                  <c:v>1.7138907754577112E-60</c:v>
                </c:pt>
                <c:pt idx="4">
                  <c:v>4.0651268934629635E-60</c:v>
                </c:pt>
                <c:pt idx="5">
                  <c:v>9.6163573530300083E-60</c:v>
                </c:pt>
                <c:pt idx="6">
                  <c:v>2.2687811357497256E-59</c:v>
                </c:pt>
                <c:pt idx="7">
                  <c:v>5.3385108889656489E-59</c:v>
                </c:pt>
                <c:pt idx="8">
                  <c:v>1.2528330018934144E-58</c:v>
                </c:pt>
                <c:pt idx="9">
                  <c:v>2.9323226752007073E-58</c:v>
                </c:pt>
                <c:pt idx="10">
                  <c:v>6.8450378533876927E-58</c:v>
                </c:pt>
                <c:pt idx="11">
                  <c:v>1.5936225675487084E-57</c:v>
                </c:pt>
                <c:pt idx="12">
                  <c:v>3.7003313061497473E-57</c:v>
                </c:pt>
                <c:pt idx="13">
                  <c:v>8.5692195603510434E-57</c:v>
                </c:pt>
                <c:pt idx="14">
                  <c:v>1.9791898386329333E-56</c:v>
                </c:pt>
                <c:pt idx="15">
                  <c:v>4.5591004008340772E-56</c:v>
                </c:pt>
                <c:pt idx="16">
                  <c:v>1.0474091942071648E-55</c:v>
                </c:pt>
                <c:pt idx="17">
                  <c:v>2.3999330635091015E-55</c:v>
                </c:pt>
                <c:pt idx="18">
                  <c:v>5.4843782241642388E-55</c:v>
                </c:pt>
                <c:pt idx="19">
                  <c:v>1.2499746006637828E-54</c:v>
                </c:pt>
                <c:pt idx="20">
                  <c:v>2.8413223036665007E-54</c:v>
                </c:pt>
                <c:pt idx="21">
                  <c:v>6.4414751289318269E-54</c:v>
                </c:pt>
                <c:pt idx="22">
                  <c:v>1.4564503686465397E-53</c:v>
                </c:pt>
                <c:pt idx="23">
                  <c:v>3.2843661463010956E-53</c:v>
                </c:pt>
                <c:pt idx="24">
                  <c:v>7.3867426011743884E-53</c:v>
                </c:pt>
                <c:pt idx="25">
                  <c:v>1.6569136904430727E-52</c:v>
                </c:pt>
                <c:pt idx="26">
                  <c:v>3.7067417409380767E-52</c:v>
                </c:pt>
                <c:pt idx="27">
                  <c:v>8.2704719388074959E-52</c:v>
                </c:pt>
                <c:pt idx="28">
                  <c:v>1.8404065828655774E-51</c:v>
                </c:pt>
                <c:pt idx="29">
                  <c:v>4.084536536678703E-51</c:v>
                </c:pt>
                <c:pt idx="30">
                  <c:v>9.0410175885891701E-51</c:v>
                </c:pt>
                <c:pt idx="31">
                  <c:v>1.995893504123876E-50</c:v>
                </c:pt>
                <c:pt idx="32">
                  <c:v>4.3944339065311848E-50</c:v>
                </c:pt>
                <c:pt idx="33">
                  <c:v>9.649704868576036E-50</c:v>
                </c:pt>
                <c:pt idx="34">
                  <c:v>2.1133461960076278E-49</c:v>
                </c:pt>
                <c:pt idx="35">
                  <c:v>4.6160742272198766E-49</c:v>
                </c:pt>
                <c:pt idx="36">
                  <c:v>1.0055888348064103E-48</c:v>
                </c:pt>
                <c:pt idx="37">
                  <c:v>2.184809740220627E-48</c:v>
                </c:pt>
                <c:pt idx="38">
                  <c:v>4.7342624024533153E-48</c:v>
                </c:pt>
                <c:pt idx="39">
                  <c:v>1.0231435000144765E-47</c:v>
                </c:pt>
                <c:pt idx="40">
                  <c:v>2.2052929808920925E-47</c:v>
                </c:pt>
                <c:pt idx="41">
                  <c:v>4.7406900582331269E-47</c:v>
                </c:pt>
                <c:pt idx="42">
                  <c:v>1.0163946057400274E-46</c:v>
                </c:pt>
                <c:pt idx="43">
                  <c:v>2.1733449489201805E-46</c:v>
                </c:pt>
                <c:pt idx="44">
                  <c:v>4.6349013444753914E-46</c:v>
                </c:pt>
                <c:pt idx="45">
                  <c:v>9.8582050786804032E-46</c:v>
                </c:pt>
                <c:pt idx="46">
                  <c:v>2.0912248171073897E-45</c:v>
                </c:pt>
                <c:pt idx="47">
                  <c:v>4.4243463918878352E-45</c:v>
                </c:pt>
                <c:pt idx="48">
                  <c:v>9.3356173085821832E-45</c:v>
                </c:pt>
                <c:pt idx="49">
                  <c:v>1.9646377345664184E-44</c:v>
                </c:pt>
                <c:pt idx="50">
                  <c:v>4.1235137171182988E-44</c:v>
                </c:pt>
                <c:pt idx="51">
                  <c:v>8.6317315994759145E-44</c:v>
                </c:pt>
                <c:pt idx="52">
                  <c:v>1.8020794465063394E-43</c:v>
                </c:pt>
                <c:pt idx="53">
                  <c:v>3.7522819201586263E-43</c:v>
                </c:pt>
                <c:pt idx="54">
                  <c:v>7.7922434010304836E-43</c:v>
                </c:pt>
                <c:pt idx="55">
                  <c:v>1.613894273399883E-42</c:v>
                </c:pt>
                <c:pt idx="56">
                  <c:v>3.3337511076929535E-42</c:v>
                </c:pt>
                <c:pt idx="57">
                  <c:v>6.8681028022788107E-42</c:v>
                </c:pt>
                <c:pt idx="58">
                  <c:v>1.4111914055604414E-41</c:v>
                </c:pt>
                <c:pt idx="59">
                  <c:v>2.8918820812914119E-41</c:v>
                </c:pt>
                <c:pt idx="60">
                  <c:v>5.9104528807592678E-41</c:v>
                </c:pt>
                <c:pt idx="61">
                  <c:v>1.2047764236196252E-40</c:v>
                </c:pt>
                <c:pt idx="62">
                  <c:v>2.4492757501816878E-40</c:v>
                </c:pt>
                <c:pt idx="63">
                  <c:v>4.9660881797415873E-40</c:v>
                </c:pt>
                <c:pt idx="64">
                  <c:v>1.0042380964173065E-39</c:v>
                </c:pt>
                <c:pt idx="65">
                  <c:v>2.0253704999277481E-39</c:v>
                </c:pt>
                <c:pt idx="66">
                  <c:v>4.0739696493399583E-39</c:v>
                </c:pt>
                <c:pt idx="67">
                  <c:v>8.1729081850299257E-39</c:v>
                </c:pt>
                <c:pt idx="68">
                  <c:v>1.6352380066253473E-38</c:v>
                </c:pt>
                <c:pt idx="69">
                  <c:v>3.2631034823878197E-38</c:v>
                </c:pt>
                <c:pt idx="70">
                  <c:v>6.4942087215225505E-38</c:v>
                </c:pt>
                <c:pt idx="71">
                  <c:v>1.2890422736382434E-37</c:v>
                </c:pt>
                <c:pt idx="72">
                  <c:v>2.5518409319080841E-37</c:v>
                </c:pt>
                <c:pt idx="73">
                  <c:v>5.0383178269554184E-37</c:v>
                </c:pt>
                <c:pt idx="74">
                  <c:v>9.921173457509105E-37</c:v>
                </c:pt>
                <c:pt idx="75">
                  <c:v>1.9484355593479508E-36</c:v>
                </c:pt>
                <c:pt idx="76">
                  <c:v>3.8164060252127378E-36</c:v>
                </c:pt>
                <c:pt idx="77">
                  <c:v>7.4553600195237737E-36</c:v>
                </c:pt>
                <c:pt idx="78">
                  <c:v>1.4525402970383884E-35</c:v>
                </c:pt>
                <c:pt idx="79">
                  <c:v>2.8224956452639168E-35</c:v>
                </c:pt>
                <c:pt idx="80">
                  <c:v>5.4699567584409634E-35</c:v>
                </c:pt>
                <c:pt idx="81">
                  <c:v>1.0572556808704316E-34</c:v>
                </c:pt>
                <c:pt idx="82">
                  <c:v>2.0380821404832967E-34</c:v>
                </c:pt>
                <c:pt idx="83">
                  <c:v>3.9184008404235E-34</c:v>
                </c:pt>
                <c:pt idx="84">
                  <c:v>7.51348736140891E-34</c:v>
                </c:pt>
                <c:pt idx="85">
                  <c:v>1.4368776221842323E-33</c:v>
                </c:pt>
                <c:pt idx="86">
                  <c:v>2.7405865612934198E-33</c:v>
                </c:pt>
                <c:pt idx="87">
                  <c:v>5.2133008513517782E-33</c:v>
                </c:pt>
                <c:pt idx="88">
                  <c:v>9.890712407959256E-33</c:v>
                </c:pt>
                <c:pt idx="89">
                  <c:v>1.8714915980898616E-32</c:v>
                </c:pt>
                <c:pt idx="90">
                  <c:v>3.5317805543862722E-32</c:v>
                </c:pt>
                <c:pt idx="91">
                  <c:v>6.6472966730993792E-32</c:v>
                </c:pt>
                <c:pt idx="92">
                  <c:v>1.2477912467149731E-31</c:v>
                </c:pt>
                <c:pt idx="93">
                  <c:v>2.3360618070301504E-31</c:v>
                </c:pt>
                <c:pt idx="94">
                  <c:v>4.3618652518339889E-31</c:v>
                </c:pt>
                <c:pt idx="95">
                  <c:v>8.1227985529379648E-31</c:v>
                </c:pt>
                <c:pt idx="96">
                  <c:v>1.5086366087312607E-30</c:v>
                </c:pt>
                <c:pt idx="97">
                  <c:v>2.7945322324544616E-30</c:v>
                </c:pt>
                <c:pt idx="98">
                  <c:v>5.162726587662646E-30</c:v>
                </c:pt>
                <c:pt idx="99">
                  <c:v>9.5124995729041382E-30</c:v>
                </c:pt>
                <c:pt idx="100">
                  <c:v>1.748057428654575E-29</c:v>
                </c:pt>
                <c:pt idx="101">
                  <c:v>3.2037768880791484E-29</c:v>
                </c:pt>
                <c:pt idx="102">
                  <c:v>5.8561791427226929E-29</c:v>
                </c:pt>
                <c:pt idx="103">
                  <c:v>1.0676083567012861E-28</c:v>
                </c:pt>
                <c:pt idx="104">
                  <c:v>1.9411321261795366E-28</c:v>
                </c:pt>
                <c:pt idx="105">
                  <c:v>3.5200088205976206E-28</c:v>
                </c:pt>
                <c:pt idx="106">
                  <c:v>6.3661655462441989E-28</c:v>
                </c:pt>
                <c:pt idx="107">
                  <c:v>1.148305977732294E-27</c:v>
                </c:pt>
                <c:pt idx="108">
                  <c:v>2.0657741808949265E-27</c:v>
                </c:pt>
                <c:pt idx="109">
                  <c:v>3.70641108622298E-27</c:v>
                </c:pt>
                <c:pt idx="110">
                  <c:v>6.632386841667547E-27</c:v>
                </c:pt>
                <c:pt idx="111">
                  <c:v>1.1836727061067218E-26</c:v>
                </c:pt>
                <c:pt idx="112">
                  <c:v>2.1068758235746596E-26</c:v>
                </c:pt>
                <c:pt idx="113">
                  <c:v>3.7401736604704206E-26</c:v>
                </c:pt>
                <c:pt idx="114">
                  <c:v>6.6220143409222188E-26</c:v>
                </c:pt>
                <c:pt idx="115">
                  <c:v>1.1693216429712985E-25</c:v>
                </c:pt>
                <c:pt idx="116">
                  <c:v>2.0593178358300052E-25</c:v>
                </c:pt>
                <c:pt idx="117">
                  <c:v>3.6170815090133774E-25</c:v>
                </c:pt>
                <c:pt idx="118">
                  <c:v>6.3363437752446838E-25</c:v>
                </c:pt>
                <c:pt idx="119">
                  <c:v>1.107043508165184E-24</c:v>
                </c:pt>
                <c:pt idx="120">
                  <c:v>1.9290175065921968E-24</c:v>
                </c:pt>
                <c:pt idx="121">
                  <c:v>3.3523794537257466E-24</c:v>
                </c:pt>
                <c:pt idx="122">
                  <c:v>5.8105292686315204E-24</c:v>
                </c:pt>
                <c:pt idx="123">
                  <c:v>1.0044393947985653E-23</c:v>
                </c:pt>
                <c:pt idx="124">
                  <c:v>1.7317185294208951E-23</c:v>
                </c:pt>
                <c:pt idx="125">
                  <c:v>2.9776688097362009E-23</c:v>
                </c:pt>
                <c:pt idx="126">
                  <c:v>5.1064725468166029E-23</c:v>
                </c:pt>
                <c:pt idx="127">
                  <c:v>8.7339586741125584E-23</c:v>
                </c:pt>
                <c:pt idx="128">
                  <c:v>1.4898645464593499E-22</c:v>
                </c:pt>
                <c:pt idx="129">
                  <c:v>2.5347081438559637E-22</c:v>
                </c:pt>
                <c:pt idx="130">
                  <c:v>4.3008535696882144E-22</c:v>
                </c:pt>
                <c:pt idx="131">
                  <c:v>7.2782484140108314E-22</c:v>
                </c:pt>
                <c:pt idx="132">
                  <c:v>1.2284135945735167E-21</c:v>
                </c:pt>
                <c:pt idx="133">
                  <c:v>2.0677968782184462E-21</c:v>
                </c:pt>
                <c:pt idx="134">
                  <c:v>3.4714959130166106E-21</c:v>
                </c:pt>
                <c:pt idx="135">
                  <c:v>5.8126070316173874E-21</c:v>
                </c:pt>
                <c:pt idx="136">
                  <c:v>9.7066817160244789E-21</c:v>
                </c:pt>
                <c:pt idx="137">
                  <c:v>1.6166504863412412E-20</c:v>
                </c:pt>
                <c:pt idx="138">
                  <c:v>2.6853877713728502E-20</c:v>
                </c:pt>
                <c:pt idx="139">
                  <c:v>4.4488052876028719E-20</c:v>
                </c:pt>
                <c:pt idx="140">
                  <c:v>7.3506426691833513E-20</c:v>
                </c:pt>
                <c:pt idx="141">
                  <c:v>1.2113028692322794E-19</c:v>
                </c:pt>
                <c:pt idx="142">
                  <c:v>1.9907911539765409E-19</c:v>
                </c:pt>
                <c:pt idx="143">
                  <c:v>3.2632036668856504E-19</c:v>
                </c:pt>
                <c:pt idx="144">
                  <c:v>5.3346776241649687E-19</c:v>
                </c:pt>
                <c:pt idx="145">
                  <c:v>8.6979659143060667E-19</c:v>
                </c:pt>
                <c:pt idx="146">
                  <c:v>1.4144016179634531E-18</c:v>
                </c:pt>
                <c:pt idx="147">
                  <c:v>2.2938938085546407E-18</c:v>
                </c:pt>
                <c:pt idx="148">
                  <c:v>3.7103885884640492E-18</c:v>
                </c:pt>
                <c:pt idx="149">
                  <c:v>5.9856456585729081E-18</c:v>
                </c:pt>
                <c:pt idx="150">
                  <c:v>9.6304844295903327E-18</c:v>
                </c:pt>
                <c:pt idx="151">
                  <c:v>1.545363978340245E-17</c:v>
                </c:pt>
                <c:pt idx="152">
                  <c:v>2.4731984060901519E-17</c:v>
                </c:pt>
                <c:pt idx="153">
                  <c:v>3.9475955679121038E-17</c:v>
                </c:pt>
                <c:pt idx="154">
                  <c:v>6.2842270699236975E-17</c:v>
                </c:pt>
                <c:pt idx="155">
                  <c:v>9.9773821624466584E-17</c:v>
                </c:pt>
                <c:pt idx="156">
                  <c:v>1.5798900612831575E-16</c:v>
                </c:pt>
                <c:pt idx="157">
                  <c:v>2.4950695065935069E-16</c:v>
                </c:pt>
                <c:pt idx="158">
                  <c:v>3.929922189612104E-16</c:v>
                </c:pt>
                <c:pt idx="159">
                  <c:v>6.1734903905106604E-16</c:v>
                </c:pt>
                <c:pt idx="160">
                  <c:v>9.6721522230649857E-16</c:v>
                </c:pt>
                <c:pt idx="161">
                  <c:v>1.5113358738711424E-15</c:v>
                </c:pt>
                <c:pt idx="162">
                  <c:v>2.355289960822259E-15</c:v>
                </c:pt>
                <c:pt idx="163">
                  <c:v>3.6607771539475381E-15</c:v>
                </c:pt>
                <c:pt idx="164">
                  <c:v>5.6747629634797011E-15</c:v>
                </c:pt>
                <c:pt idx="165">
                  <c:v>8.7733949529895977E-15</c:v>
                </c:pt>
                <c:pt idx="166">
                  <c:v>1.3527986369801639E-14</c:v>
                </c:pt>
                <c:pt idx="167">
                  <c:v>2.0803871146787707E-14</c:v>
                </c:pt>
                <c:pt idx="168">
                  <c:v>3.1908080209160125E-14</c:v>
                </c:pt>
                <c:pt idx="169">
                  <c:v>4.8809315440502251E-14</c:v>
                </c:pt>
                <c:pt idx="170">
                  <c:v>7.4464671826176516E-14</c:v>
                </c:pt>
                <c:pt idx="171">
                  <c:v>1.1330351020672043E-13</c:v>
                </c:pt>
                <c:pt idx="172">
                  <c:v>1.7194199891497006E-13</c:v>
                </c:pt>
                <c:pt idx="173">
                  <c:v>2.6023523578797714E-13</c:v>
                </c:pt>
                <c:pt idx="174">
                  <c:v>3.9282195208797209E-13</c:v>
                </c:pt>
                <c:pt idx="175">
                  <c:v>5.9138583919939409E-13</c:v>
                </c:pt>
                <c:pt idx="176">
                  <c:v>8.8795634390068722E-13</c:v>
                </c:pt>
                <c:pt idx="177">
                  <c:v>1.3297127385606057E-12</c:v>
                </c:pt>
                <c:pt idx="178">
                  <c:v>1.9859557424582738E-12</c:v>
                </c:pt>
                <c:pt idx="179">
                  <c:v>2.9581951737597013E-12</c:v>
                </c:pt>
                <c:pt idx="180">
                  <c:v>4.3947037483937469E-12</c:v>
                </c:pt>
                <c:pt idx="181">
                  <c:v>6.51145293457236E-12</c:v>
                </c:pt>
                <c:pt idx="182">
                  <c:v>9.6221412759291055E-12</c:v>
                </c:pt>
                <c:pt idx="183">
                  <c:v>1.4181137699792672E-11</c:v>
                </c:pt>
                <c:pt idx="184">
                  <c:v>2.084471399821665E-11</c:v>
                </c:pt>
                <c:pt idx="185">
                  <c:v>3.0558098683125393E-11</c:v>
                </c:pt>
                <c:pt idx="186">
                  <c:v>4.4678876015929946E-11</c:v>
                </c:pt>
                <c:pt idx="187">
                  <c:v>6.5151387741342977E-11</c:v>
                </c:pt>
                <c:pt idx="188">
                  <c:v>9.4752488357107943E-11</c:v>
                </c:pt>
                <c:pt idx="189">
                  <c:v>1.3743682036899932E-10</c:v>
                </c:pt>
                <c:pt idx="190">
                  <c:v>1.9882046985972725E-10</c:v>
                </c:pt>
                <c:pt idx="191">
                  <c:v>2.8685644648945151E-10</c:v>
                </c:pt>
                <c:pt idx="192">
                  <c:v>4.127752548594251E-10</c:v>
                </c:pt>
                <c:pt idx="193">
                  <c:v>5.9239067826762643E-10</c:v>
                </c:pt>
                <c:pt idx="194">
                  <c:v>8.4790715361282935E-10</c:v>
                </c:pt>
                <c:pt idx="195">
                  <c:v>1.2104139057323653E-9</c:v>
                </c:pt>
                <c:pt idx="196">
                  <c:v>1.7233164401813999E-9</c:v>
                </c:pt>
                <c:pt idx="197">
                  <c:v>2.4470434429312099E-9</c:v>
                </c:pt>
                <c:pt idx="198">
                  <c:v>3.4654836135565007E-9</c:v>
                </c:pt>
                <c:pt idx="199">
                  <c:v>4.8947615674792845E-9</c:v>
                </c:pt>
                <c:pt idx="200">
                  <c:v>6.8951664545190523E-9</c:v>
                </c:pt>
                <c:pt idx="201">
                  <c:v>9.6873165197398573E-9</c:v>
                </c:pt>
                <c:pt idx="202">
                  <c:v>1.357399693293597E-8</c:v>
                </c:pt>
                <c:pt idx="203">
                  <c:v>1.8969571691185489E-8</c:v>
                </c:pt>
                <c:pt idx="204">
                  <c:v>2.6439474881648244E-8</c:v>
                </c:pt>
                <c:pt idx="205">
                  <c:v>3.6753072147188903E-8</c:v>
                </c:pt>
                <c:pt idx="206">
                  <c:v>5.0954200375383256E-8</c:v>
                </c:pt>
                <c:pt idx="207">
                  <c:v>7.0455005922199746E-8</c:v>
                </c:pt>
                <c:pt idx="208">
                  <c:v>9.7160388474752659E-8</c:v>
                </c:pt>
                <c:pt idx="209">
                  <c:v>1.3363251778180949E-7</c:v>
                </c:pt>
                <c:pt idx="210">
                  <c:v>1.8330764638414445E-7</c:v>
                </c:pt>
                <c:pt idx="211">
                  <c:v>2.5078094414249562E-7</c:v>
                </c:pt>
                <c:pt idx="212">
                  <c:v>3.4217951515454132E-7</c:v>
                </c:pt>
                <c:pt idx="213">
                  <c:v>4.6564935078996406E-7</c:v>
                </c:pt>
                <c:pt idx="214">
                  <c:v>6.319889990834958E-7</c:v>
                </c:pt>
                <c:pt idx="215">
                  <c:v>8.5547152283093703E-7</c:v>
                </c:pt>
                <c:pt idx="216">
                  <c:v>1.1549072759398453E-6</c:v>
                </c:pt>
                <c:pt idx="217">
                  <c:v>1.5550136273217049E-6</c:v>
                </c:pt>
                <c:pt idx="218">
                  <c:v>2.0881745714107521E-6</c:v>
                </c:pt>
                <c:pt idx="219">
                  <c:v>2.7966938546153565E-6</c:v>
                </c:pt>
                <c:pt idx="220">
                  <c:v>3.7356706045385005E-6</c:v>
                </c:pt>
                <c:pt idx="221">
                  <c:v>4.9766573915275315E-6</c:v>
                </c:pt>
                <c:pt idx="222">
                  <c:v>6.6122982425744014E-6</c:v>
                </c:pt>
                <c:pt idx="223">
                  <c:v>8.7621895877700488E-6</c:v>
                </c:pt>
                <c:pt idx="224">
                  <c:v>1.1580261842817789E-5</c:v>
                </c:pt>
                <c:pt idx="225">
                  <c:v>1.5264044893247646E-5</c:v>
                </c:pt>
                <c:pt idx="226">
                  <c:v>2.0066258913729744E-5</c:v>
                </c:pt>
                <c:pt idx="227">
                  <c:v>2.6309264687764096E-5</c:v>
                </c:pt>
                <c:pt idx="228">
                  <c:v>3.440301704000959E-5</c:v>
                </c:pt>
                <c:pt idx="229">
                  <c:v>4.4867293485103627E-5</c:v>
                </c:pt>
                <c:pt idx="230">
                  <c:v>5.8359120220991062E-5</c:v>
                </c:pt>
                <c:pt idx="231">
                  <c:v>7.5706491768520013E-5</c:v>
                </c:pt>
                <c:pt idx="232">
                  <c:v>9.7949681574403992E-5</c:v>
                </c:pt>
                <c:pt idx="233">
                  <c:v>1.263916714483423E-4</c:v>
                </c:pt>
                <c:pt idx="234">
                  <c:v>1.6265949045125933E-4</c:v>
                </c:pt>
                <c:pt idx="235">
                  <c:v>2.0877855119722403E-4</c:v>
                </c:pt>
                <c:pt idx="236">
                  <c:v>2.6726240564250688E-4</c:v>
                </c:pt>
                <c:pt idx="237">
                  <c:v>3.412207149167838E-4</c:v>
                </c:pt>
                <c:pt idx="238">
                  <c:v>4.3448863958639184E-4</c:v>
                </c:pt>
                <c:pt idx="239">
                  <c:v>5.5178130795092311E-4</c:v>
                </c:pt>
                <c:pt idx="240">
                  <c:v>6.9887750946015211E-4</c:v>
                </c:pt>
                <c:pt idx="241">
                  <c:v>8.8283728550453161E-4</c:v>
                </c:pt>
                <c:pt idx="242">
                  <c:v>1.1122586462956672E-3</c:v>
                </c:pt>
                <c:pt idx="243">
                  <c:v>1.3975792238624593E-3</c:v>
                </c:pt>
                <c:pt idx="244">
                  <c:v>1.7514292682904221E-3</c:v>
                </c:pt>
                <c:pt idx="245">
                  <c:v>2.189042995443969E-3</c:v>
                </c:pt>
                <c:pt idx="246">
                  <c:v>2.7287358844267583E-3</c:v>
                </c:pt>
                <c:pt idx="247">
                  <c:v>3.3924560832516767E-3</c:v>
                </c:pt>
                <c:pt idx="248">
                  <c:v>4.2064185891965119E-3</c:v>
                </c:pt>
                <c:pt idx="249">
                  <c:v>5.2018312992255728E-3</c:v>
                </c:pt>
                <c:pt idx="250">
                  <c:v>6.4157223448590688E-3</c:v>
                </c:pt>
                <c:pt idx="251">
                  <c:v>7.8918782995113668E-3</c:v>
                </c:pt>
                <c:pt idx="252">
                  <c:v>9.681902834820311E-3</c:v>
                </c:pt>
                <c:pt idx="253">
                  <c:v>1.1846405162492206E-2</c:v>
                </c:pt>
                <c:pt idx="254">
                  <c:v>1.445632708225552E-2</c:v>
                </c:pt>
                <c:pt idx="255">
                  <c:v>1.7594416613631154E-2</c:v>
                </c:pt>
                <c:pt idx="256">
                  <c:v>2.1356854970239866E-2</c:v>
                </c:pt>
                <c:pt idx="257">
                  <c:v>2.5855041982762006E-2</c:v>
                </c:pt>
                <c:pt idx="258">
                  <c:v>3.1217542943668304E-2</c:v>
                </c:pt>
                <c:pt idx="259">
                  <c:v>3.7592197180299561E-2</c:v>
                </c:pt>
                <c:pt idx="260">
                  <c:v>4.514838542142912E-2</c:v>
                </c:pt>
                <c:pt idx="261">
                  <c:v>5.4079449166827921E-2</c:v>
                </c:pt>
                <c:pt idx="262">
                  <c:v>6.4605250774918688E-2</c:v>
                </c:pt>
                <c:pt idx="263">
                  <c:v>7.6974857835710453E-2</c:v>
                </c:pt>
                <c:pt idx="264">
                  <c:v>9.1469329596478591E-2</c:v>
                </c:pt>
                <c:pt idx="265">
                  <c:v>0.10840457678129534</c:v>
                </c:pt>
                <c:pt idx="266">
                  <c:v>0.12813425913229962</c:v>
                </c:pt>
                <c:pt idx="267">
                  <c:v>0.15105267747543091</c:v>
                </c:pt>
                <c:pt idx="268">
                  <c:v>0.17759760917217951</c:v>
                </c:pt>
                <c:pt idx="269">
                  <c:v>0.20825302758865019</c:v>
                </c:pt>
                <c:pt idx="270">
                  <c:v>0.24355163786179232</c:v>
                </c:pt>
                <c:pt idx="271">
                  <c:v>0.28407715295338937</c:v>
                </c:pt>
                <c:pt idx="272">
                  <c:v>0.33046622599217146</c:v>
                </c:pt>
                <c:pt idx="273">
                  <c:v>0.38340994746534496</c:v>
                </c:pt>
                <c:pt idx="274">
                  <c:v>0.44365480921546863</c:v>
                </c:pt>
                <c:pt idx="275">
                  <c:v>0.51200303175018202</c:v>
                </c:pt>
                <c:pt idx="276">
                  <c:v>0.58931214740058724</c:v>
                </c:pt>
                <c:pt idx="277">
                  <c:v>0.67649372968630261</c:v>
                </c:pt>
                <c:pt idx="278">
                  <c:v>0.77451115929305336</c:v>
                </c:pt>
                <c:pt idx="279">
                  <c:v>0.88437631952888218</c:v>
                </c:pt>
                <c:pt idx="280">
                  <c:v>1.007145119473225</c:v>
                </c:pt>
                <c:pt idx="281">
                  <c:v>1.1439117514302266</c:v>
                </c:pt>
                <c:pt idx="282">
                  <c:v>1.2958016010631055</c:v>
                </c:pt>
                <c:pt idx="283">
                  <c:v>1.4639627438358509</c:v>
                </c:pt>
                <c:pt idx="284">
                  <c:v>1.6495559802766082</c:v>
                </c:pt>
                <c:pt idx="285">
                  <c:v>1.8537433850913652</c:v>
                </c:pt>
                <c:pt idx="286">
                  <c:v>2.0776753712000633</c:v>
                </c:pt>
                <c:pt idx="287">
                  <c:v>2.322476299199598</c:v>
                </c:pt>
                <c:pt idx="288">
                  <c:v>2.5892286951793548</c:v>
                </c:pt>
                <c:pt idx="289">
                  <c:v>2.878956174868323</c:v>
                </c:pt>
                <c:pt idx="290">
                  <c:v>3.1926052091620498</c:v>
                </c:pt>
                <c:pt idx="291">
                  <c:v>3.5310259044525973</c:v>
                </c:pt>
                <c:pt idx="292">
                  <c:v>3.8949520101395261</c:v>
                </c:pt>
                <c:pt idx="293">
                  <c:v>4.2849804041830089</c:v>
                </c:pt>
                <c:pt idx="294">
                  <c:v>4.701550344692154</c:v>
                </c:pt>
                <c:pt idx="295">
                  <c:v>5.1449228101630498</c:v>
                </c:pt>
                <c:pt idx="296">
                  <c:v>5.6151602819448234</c:v>
                </c:pt>
                <c:pt idx="297">
                  <c:v>6.1121073487900501</c:v>
                </c:pt>
                <c:pt idx="298">
                  <c:v>6.635372533705957</c:v>
                </c:pt>
                <c:pt idx="299">
                  <c:v>7.1843117565655898</c:v>
                </c:pt>
                <c:pt idx="300">
                  <c:v>7.7580138516944492</c:v>
                </c:pt>
                <c:pt idx="301">
                  <c:v>8.3552885560073697</c:v>
                </c:pt>
                <c:pt idx="302">
                  <c:v>8.9746573707004185</c:v>
                </c:pt>
                <c:pt idx="303">
                  <c:v>9.6143476766586016</c:v>
                </c:pt>
                <c:pt idx="304">
                  <c:v>10.272290450914658</c:v>
                </c:pt>
                <c:pt idx="305">
                  <c:v>10.946121888343438</c:v>
                </c:pt>
                <c:pt idx="306">
                  <c:v>11.633189179879615</c:v>
                </c:pt>
                <c:pt idx="307">
                  <c:v>12.330560636328199</c:v>
                </c:pt>
                <c:pt idx="308">
                  <c:v>13.035040276169573</c:v>
                </c:pt>
                <c:pt idx="309">
                  <c:v>13.743186918019665</c:v>
                </c:pt>
                <c:pt idx="310">
                  <c:v>14.45133773472997</c:v>
                </c:pt>
                <c:pt idx="311">
                  <c:v>15.155636138512618</c:v>
                </c:pt>
                <c:pt idx="312">
                  <c:v>15.852063776669169</c:v>
                </c:pt>
                <c:pt idx="313">
                  <c:v>16.536476327563729</c:v>
                </c:pt>
                <c:pt idx="314">
                  <c:v>17.204642698806872</c:v>
                </c:pt>
                <c:pt idx="315">
                  <c:v>17.852287146134614</c:v>
                </c:pt>
                <c:pt idx="316">
                  <c:v>18.475133754736927</c:v>
                </c:pt>
                <c:pt idx="317">
                  <c:v>19.068952656772272</c:v>
                </c:pt>
                <c:pt idx="318">
                  <c:v>19.629607301530939</c:v>
                </c:pt>
                <c:pt idx="319">
                  <c:v>20.153102050156413</c:v>
                </c:pt>
                <c:pt idx="320">
                  <c:v>20.635629336336958</c:v>
                </c:pt>
                <c:pt idx="321">
                  <c:v>21.073615619107944</c:v>
                </c:pt>
                <c:pt idx="322">
                  <c:v>21.463765355263167</c:v>
                </c:pt>
                <c:pt idx="323">
                  <c:v>21.803102236212428</c:v>
                </c:pt>
                <c:pt idx="324">
                  <c:v>22.089006968622805</c:v>
                </c:pt>
                <c:pt idx="325">
                  <c:v>22.319250928514364</c:v>
                </c:pt>
                <c:pt idx="326">
                  <c:v>22.492025084236353</c:v>
                </c:pt>
                <c:pt idx="327">
                  <c:v>22.605963663356185</c:v>
                </c:pt>
                <c:pt idx="328">
                  <c:v>22.66016213040664</c:v>
                </c:pt>
                <c:pt idx="329">
                  <c:v>22.654189144489813</c:v>
                </c:pt>
                <c:pt idx="330">
                  <c:v>22.588092275624998</c:v>
                </c:pt>
                <c:pt idx="331">
                  <c:v>22.462397373879554</c:v>
                </c:pt>
                <c:pt idx="332">
                  <c:v>22.278101602983572</c:v>
                </c:pt>
                <c:pt idx="333">
                  <c:v>22.036660267522855</c:v>
                </c:pt>
                <c:pt idx="334">
                  <c:v>21.739967677109529</c:v>
                </c:pt>
                <c:pt idx="335">
                  <c:v>21.390332399488031</c:v>
                </c:pt>
                <c:pt idx="336">
                  <c:v>20.99044735472815</c:v>
                </c:pt>
                <c:pt idx="337">
                  <c:v>20.543355292299026</c:v>
                </c:pt>
                <c:pt idx="338">
                  <c:v>20.052410269804994</c:v>
                </c:pt>
                <c:pt idx="339">
                  <c:v>19.52123581492009</c:v>
                </c:pt>
                <c:pt idx="340">
                  <c:v>18.953680499387463</c:v>
                </c:pt>
                <c:pt idx="341">
                  <c:v>18.353771684907539</c:v>
                </c:pt>
                <c:pt idx="342">
                  <c:v>17.725668215086266</c:v>
                </c:pt>
                <c:pt idx="343">
                  <c:v>17.07361282559458</c:v>
                </c:pt>
                <c:pt idx="344">
                  <c:v>16.401885026074499</c:v>
                </c:pt>
                <c:pt idx="345">
                  <c:v>15.714755174315448</c:v>
                </c:pt>
                <c:pt idx="346">
                  <c:v>15.016440415711047</c:v>
                </c:pt>
                <c:pt idx="347">
                  <c:v>14.311063101630532</c:v>
                </c:pt>
                <c:pt idx="348">
                  <c:v>13.602612230320652</c:v>
                </c:pt>
                <c:pt idx="349">
                  <c:v>12.894908375767397</c:v>
                </c:pt>
                <c:pt idx="350">
                  <c:v>12.191572485451928</c:v>
                </c:pt>
                <c:pt idx="351">
                  <c:v>11.495998839574204</c:v>
                </c:pt>
                <c:pt idx="352">
                  <c:v>10.811332374335512</c:v>
                </c:pt>
                <c:pt idx="353">
                  <c:v>10.140450482242301</c:v>
                </c:pt>
                <c:pt idx="354">
                  <c:v>9.4859493154875896</c:v>
                </c:pt>
                <c:pt idx="355">
                  <c:v>8.8501345358351475</c:v>
                </c:pt>
                <c:pt idx="356">
                  <c:v>8.235016377931494</c:v>
                </c:pt>
                <c:pt idx="357">
                  <c:v>7.6423088239884613</c:v>
                </c:pt>
                <c:pt idx="358">
                  <c:v>7.0734326272566435</c:v>
                </c:pt>
                <c:pt idx="359">
                  <c:v>6.5295218707648459</c:v>
                </c:pt>
                <c:pt idx="360">
                  <c:v>6.011433706675624</c:v>
                </c:pt>
                <c:pt idx="361">
                  <c:v>5.5197608907286</c:v>
                </c:pt>
                <c:pt idx="362">
                  <c:v>5.0548467055569644</c:v>
                </c:pt>
                <c:pt idx="363">
                  <c:v>4.6168018557408681</c:v>
                </c:pt>
                <c:pt idx="364">
                  <c:v>4.2055229159508842</c:v>
                </c:pt>
                <c:pt idx="365">
                  <c:v>3.8207119207565916</c:v>
                </c:pt>
                <c:pt idx="366">
                  <c:v>3.4618966992764224</c:v>
                </c:pt>
                <c:pt idx="367">
                  <c:v>3.1284515797268027</c:v>
                </c:pt>
                <c:pt idx="368">
                  <c:v>2.8196181160132472</c:v>
                </c:pt>
                <c:pt idx="369">
                  <c:v>2.5345255204022465</c:v>
                </c:pt>
                <c:pt idx="370">
                  <c:v>2.2722105214611985</c:v>
                </c:pt>
                <c:pt idx="371">
                  <c:v>2.0316364039680974</c:v>
                </c:pt>
                <c:pt idx="372">
                  <c:v>1.811711026142633</c:v>
                </c:pt>
                <c:pt idx="373">
                  <c:v>1.6113036484400312</c:v>
                </c:pt>
                <c:pt idx="374">
                  <c:v>1.4292604463608878</c:v>
                </c:pt>
                <c:pt idx="375">
                  <c:v>1.264418616416995</c:v>
                </c:pt>
                <c:pt idx="376">
                  <c:v>1.1156190189860868</c:v>
                </c:pt>
                <c:pt idx="377">
                  <c:v>0.98171733364437297</c:v>
                </c:pt>
                <c:pt idx="378">
                  <c:v>0.8615937313348585</c:v>
                </c:pt>
                <c:pt idx="379">
                  <c:v>0.7541610931065823</c:v>
                </c:pt>
                <c:pt idx="380">
                  <c:v>0.65837182693739571</c:v>
                </c:pt>
                <c:pt idx="381">
                  <c:v>0.57322335232770716</c:v>
                </c:pt>
                <c:pt idx="382">
                  <c:v>0.49776233689772398</c:v>
                </c:pt>
                <c:pt idx="383">
                  <c:v>0.43108778029567607</c:v>
                </c:pt>
                <c:pt idx="384">
                  <c:v>0.3723530485106224</c:v>
                </c:pt>
                <c:pt idx="385">
                  <c:v>0.32076696641065366</c:v>
                </c:pt>
                <c:pt idx="386">
                  <c:v>0.27559407831320759</c:v>
                </c:pt>
                <c:pt idx="387">
                  <c:v>0.23615418595698909</c:v>
                </c:pt>
                <c:pt idx="388">
                  <c:v>0.20182127067203418</c:v>
                </c:pt>
                <c:pt idx="389">
                  <c:v>0.17202190228222447</c:v>
                </c:pt>
                <c:pt idx="390">
                  <c:v>0.14623323154651344</c:v>
                </c:pt>
                <c:pt idx="391">
                  <c:v>0.12398065616317581</c:v>
                </c:pt>
                <c:pt idx="392">
                  <c:v>0.1048352427851562</c:v>
                </c:pt>
                <c:pt idx="393">
                  <c:v>8.8410979428417816E-2</c:v>
                </c:pt>
                <c:pt idx="394">
                  <c:v>7.4361924336019153E-2</c:v>
                </c:pt>
                <c:pt idx="395">
                  <c:v>6.2379309017555958E-2</c:v>
                </c:pt>
                <c:pt idx="396">
                  <c:v>5.2188645001340787E-2</c:v>
                </c:pt>
                <c:pt idx="397">
                  <c:v>4.354687596647E-2</c:v>
                </c:pt>
                <c:pt idx="398">
                  <c:v>3.6239609492795824E-2</c:v>
                </c:pt>
                <c:pt idx="399">
                  <c:v>3.0078455764977783E-2</c:v>
                </c:pt>
                <c:pt idx="400">
                  <c:v>2.4898494261348474E-2</c:v>
                </c:pt>
                <c:pt idx="401">
                  <c:v>2.0555883787880019E-2</c:v>
                </c:pt>
                <c:pt idx="402">
                  <c:v>1.6925626198575565E-2</c:v>
                </c:pt>
                <c:pt idx="403">
                  <c:v>1.3899489778037826E-2</c:v>
                </c:pt>
                <c:pt idx="404">
                  <c:v>1.1384094530509273E-2</c:v>
                </c:pt>
                <c:pt idx="405">
                  <c:v>9.2991584952477023E-3</c:v>
                </c:pt>
                <c:pt idx="406">
                  <c:v>7.5759016515938287E-3</c:v>
                </c:pt>
                <c:pt idx="407">
                  <c:v>6.1556019425804895E-3</c:v>
                </c:pt>
                <c:pt idx="408">
                  <c:v>4.9882963845057724E-3</c:v>
                </c:pt>
                <c:pt idx="409">
                  <c:v>4.0316190890715446E-3</c:v>
                </c:pt>
                <c:pt idx="410">
                  <c:v>3.2497672505262852E-3</c:v>
                </c:pt>
                <c:pt idx="411">
                  <c:v>2.6125856937159238E-3</c:v>
                </c:pt>
                <c:pt idx="412">
                  <c:v>2.0947603872629996E-3</c:v>
                </c:pt>
                <c:pt idx="413">
                  <c:v>1.6751113549992192E-3</c:v>
                </c:pt>
                <c:pt idx="414">
                  <c:v>1.3359756241241927E-3</c:v>
                </c:pt>
                <c:pt idx="415">
                  <c:v>1.0626711921012785E-3</c:v>
                </c:pt>
                <c:pt idx="416">
                  <c:v>8.4303344120480693E-4</c:v>
                </c:pt>
                <c:pt idx="417">
                  <c:v>6.6701594995920079E-4</c:v>
                </c:pt>
                <c:pt idx="418">
                  <c:v>5.2634821854294106E-4</c:v>
                </c:pt>
                <c:pt idx="419">
                  <c:v>4.1424341877281955E-4</c:v>
                </c:pt>
                <c:pt idx="420">
                  <c:v>3.2514988071454529E-4</c:v>
                </c:pt>
                <c:pt idx="421">
                  <c:v>2.545406227753243E-4</c:v>
                </c:pt>
                <c:pt idx="422">
                  <c:v>1.9873580913850426E-4</c:v>
                </c:pt>
                <c:pt idx="423">
                  <c:v>1.5475356911307252E-4</c:v>
                </c:pt>
                <c:pt idx="424">
                  <c:v>1.2018513133335435E-4</c:v>
                </c:pt>
                <c:pt idx="425">
                  <c:v>9.3090707800633565E-5</c:v>
                </c:pt>
                <c:pt idx="426">
                  <c:v>7.191300620599885E-5</c:v>
                </c:pt>
                <c:pt idx="427">
                  <c:v>5.5405652965190885E-5</c:v>
                </c:pt>
                <c:pt idx="428">
                  <c:v>4.2574174170961659E-5</c:v>
                </c:pt>
                <c:pt idx="429">
                  <c:v>3.2627508332053877E-5</c:v>
                </c:pt>
                <c:pt idx="430">
                  <c:v>2.4938315078021169E-5</c:v>
                </c:pt>
                <c:pt idx="431">
                  <c:v>1.9010600162484837E-5</c:v>
                </c:pt>
                <c:pt idx="432">
                  <c:v>1.4453401578851409E-5</c:v>
                </c:pt>
                <c:pt idx="433">
                  <c:v>1.0959477083297806E-5</c:v>
                </c:pt>
                <c:pt idx="434">
                  <c:v>8.2881025867578744E-6</c:v>
                </c:pt>
                <c:pt idx="435">
                  <c:v>6.2512364287667698E-6</c:v>
                </c:pt>
                <c:pt idx="436">
                  <c:v>4.7024290661783066E-6</c:v>
                </c:pt>
                <c:pt idx="437">
                  <c:v>3.527963662089664E-6</c:v>
                </c:pt>
                <c:pt idx="438">
                  <c:v>2.6398027384347465E-6</c:v>
                </c:pt>
                <c:pt idx="439">
                  <c:v>1.969991573516799E-6</c:v>
                </c:pt>
                <c:pt idx="440">
                  <c:v>1.4662323039801647E-6</c:v>
                </c:pt>
                <c:pt idx="441">
                  <c:v>1.0883954572266924E-6</c:v>
                </c:pt>
                <c:pt idx="442">
                  <c:v>8.0577943450850079E-7</c:v>
                </c:pt>
                <c:pt idx="443">
                  <c:v>5.9496464494853236E-7</c:v>
                </c:pt>
                <c:pt idx="444">
                  <c:v>4.3813874598310083E-7</c:v>
                </c:pt>
                <c:pt idx="445">
                  <c:v>3.2179380897001135E-7</c:v>
                </c:pt>
                <c:pt idx="446">
                  <c:v>2.3571609057501115E-7</c:v>
                </c:pt>
                <c:pt idx="447">
                  <c:v>1.7220521384526861E-7</c:v>
                </c:pt>
                <c:pt idx="448">
                  <c:v>1.2547259640450987E-7</c:v>
                </c:pt>
                <c:pt idx="449">
                  <c:v>9.1179455658844588E-8</c:v>
                </c:pt>
                <c:pt idx="450">
                  <c:v>6.6083133351846028E-8</c:v>
                </c:pt>
                <c:pt idx="451">
                  <c:v>4.7767199541761837E-8</c:v>
                </c:pt>
                <c:pt idx="452">
                  <c:v>3.443613928595146E-8</c:v>
                </c:pt>
                <c:pt idx="453">
                  <c:v>2.475965863205421E-8</c:v>
                </c:pt>
                <c:pt idx="454">
                  <c:v>1.7754987513806508E-8</c:v>
                </c:pt>
                <c:pt idx="455">
                  <c:v>1.2698183872325539E-8</c:v>
                </c:pt>
                <c:pt idx="456">
                  <c:v>9.0575006394762323E-9</c:v>
                </c:pt>
                <c:pt idx="457">
                  <c:v>6.4434825535284565E-9</c:v>
                </c:pt>
                <c:pt idx="458">
                  <c:v>4.5717077733344415E-9</c:v>
                </c:pt>
                <c:pt idx="459">
                  <c:v>3.2350558977889885E-9</c:v>
                </c:pt>
                <c:pt idx="460">
                  <c:v>2.2831299847487935E-9</c:v>
                </c:pt>
                <c:pt idx="461">
                  <c:v>1.6070337883635105E-9</c:v>
                </c:pt>
                <c:pt idx="462">
                  <c:v>1.1281449404166725E-9</c:v>
                </c:pt>
                <c:pt idx="463">
                  <c:v>7.8986035050381494E-10</c:v>
                </c:pt>
                <c:pt idx="464">
                  <c:v>5.5154537723662265E-10</c:v>
                </c:pt>
                <c:pt idx="465">
                  <c:v>3.8411185031933416E-10</c:v>
                </c:pt>
                <c:pt idx="466">
                  <c:v>2.6679622760631892E-10</c:v>
                </c:pt>
                <c:pt idx="467">
                  <c:v>1.8481924205073802E-10</c:v>
                </c:pt>
                <c:pt idx="468">
                  <c:v>1.2769097610705511E-10</c:v>
                </c:pt>
                <c:pt idx="469">
                  <c:v>8.7987048674307942E-11</c:v>
                </c:pt>
                <c:pt idx="470">
                  <c:v>6.0467611745628317E-11</c:v>
                </c:pt>
                <c:pt idx="471">
                  <c:v>4.1445024708029543E-11</c:v>
                </c:pt>
                <c:pt idx="472">
                  <c:v>2.8331365803732227E-11</c:v>
                </c:pt>
                <c:pt idx="473">
                  <c:v>1.931559727686684E-11</c:v>
                </c:pt>
                <c:pt idx="474">
                  <c:v>1.3133917802951871E-11</c:v>
                </c:pt>
                <c:pt idx="475">
                  <c:v>8.906887515883058E-12</c:v>
                </c:pt>
                <c:pt idx="476">
                  <c:v>6.0242524517602764E-12</c:v>
                </c:pt>
                <c:pt idx="477">
                  <c:v>4.0637396850258818E-12</c:v>
                </c:pt>
                <c:pt idx="478">
                  <c:v>2.7339723553460821E-12</c:v>
                </c:pt>
                <c:pt idx="479">
                  <c:v>1.8344584488591303E-12</c:v>
                </c:pt>
                <c:pt idx="480">
                  <c:v>1.2276290628611653E-12</c:v>
                </c:pt>
                <c:pt idx="481">
                  <c:v>8.1935472990230613E-13</c:v>
                </c:pt>
                <c:pt idx="482">
                  <c:v>5.4540898796792444E-13</c:v>
                </c:pt>
                <c:pt idx="483">
                  <c:v>3.6209133963035802E-13</c:v>
                </c:pt>
                <c:pt idx="484">
                  <c:v>2.397504916383749E-13</c:v>
                </c:pt>
                <c:pt idx="485">
                  <c:v>1.5832386993960357E-13</c:v>
                </c:pt>
                <c:pt idx="486">
                  <c:v>1.0427466637232155E-13</c:v>
                </c:pt>
                <c:pt idx="487">
                  <c:v>6.849466450511049E-14</c:v>
                </c:pt>
                <c:pt idx="488">
                  <c:v>4.48724929766206E-14</c:v>
                </c:pt>
                <c:pt idx="489">
                  <c:v>2.9319001479344417E-14</c:v>
                </c:pt>
                <c:pt idx="490">
                  <c:v>1.9105731679124568E-14</c:v>
                </c:pt>
                <c:pt idx="491">
                  <c:v>1.2417200528637058E-14</c:v>
                </c:pt>
                <c:pt idx="492">
                  <c:v>8.0487648037188995E-15</c:v>
                </c:pt>
                <c:pt idx="493">
                  <c:v>5.2033171873023316E-15</c:v>
                </c:pt>
                <c:pt idx="494">
                  <c:v>3.3548791938010884E-15</c:v>
                </c:pt>
                <c:pt idx="495">
                  <c:v>2.1573419744005021E-15</c:v>
                </c:pt>
                <c:pt idx="496">
                  <c:v>1.3835874762610627E-15</c:v>
                </c:pt>
                <c:pt idx="497">
                  <c:v>8.8499287208819753E-16</c:v>
                </c:pt>
                <c:pt idx="498">
                  <c:v>5.6457084244290093E-16</c:v>
                </c:pt>
                <c:pt idx="499">
                  <c:v>3.5920521971983718E-16</c:v>
                </c:pt>
                <c:pt idx="500">
                  <c:v>2.2793570178308449E-16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E-422E-88A0-A552BDA976F2}"/>
            </c:ext>
          </c:extLst>
        </c:ser>
        <c:ser>
          <c:idx val="10"/>
          <c:order val="10"/>
          <c:tx>
            <c:v>Gauss8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Carbon!$M$15:$M$515</c:f>
              <c:numCache>
                <c:formatCode>General</c:formatCode>
                <c:ptCount val="501"/>
                <c:pt idx="0">
                  <c:v>1.28706995837421E-73</c:v>
                </c:pt>
                <c:pt idx="1">
                  <c:v>3.6289760665286378E-73</c:v>
                </c:pt>
                <c:pt idx="2">
                  <c:v>1.0200040986499047E-72</c:v>
                </c:pt>
                <c:pt idx="3">
                  <c:v>2.8579563546487669E-72</c:v>
                </c:pt>
                <c:pt idx="4">
                  <c:v>7.9826140079561071E-72</c:v>
                </c:pt>
                <c:pt idx="5">
                  <c:v>2.2226471857007696E-71</c:v>
                </c:pt>
                <c:pt idx="6">
                  <c:v>6.1692417995454946E-71</c:v>
                </c:pt>
                <c:pt idx="7">
                  <c:v>1.7069819051098944E-70</c:v>
                </c:pt>
                <c:pt idx="8">
                  <c:v>4.7082759065100279E-70</c:v>
                </c:pt>
                <c:pt idx="9">
                  <c:v>1.2945855478458696E-69</c:v>
                </c:pt>
                <c:pt idx="10">
                  <c:v>3.5484236618962176E-69</c:v>
                </c:pt>
                <c:pt idx="11">
                  <c:v>9.6956301633531662E-69</c:v>
                </c:pt>
                <c:pt idx="12">
                  <c:v>2.6409031711303335E-68</c:v>
                </c:pt>
                <c:pt idx="13">
                  <c:v>7.1707532335160294E-68</c:v>
                </c:pt>
                <c:pt idx="14">
                  <c:v>1.9409437043846089E-67</c:v>
                </c:pt>
                <c:pt idx="15">
                  <c:v>5.2371735200835478E-67</c:v>
                </c:pt>
                <c:pt idx="16">
                  <c:v>1.4086946003987884E-66</c:v>
                </c:pt>
                <c:pt idx="17">
                  <c:v>3.7772227687911679E-66</c:v>
                </c:pt>
                <c:pt idx="18">
                  <c:v>1.0096345650174703E-65</c:v>
                </c:pt>
                <c:pt idx="19">
                  <c:v>2.6902440782327976E-65</c:v>
                </c:pt>
                <c:pt idx="20">
                  <c:v>7.1458685058209246E-65</c:v>
                </c:pt>
                <c:pt idx="21">
                  <c:v>1.8921441480363753E-64</c:v>
                </c:pt>
                <c:pt idx="22">
                  <c:v>4.9944685176981029E-64</c:v>
                </c:pt>
                <c:pt idx="23">
                  <c:v>1.314196188670156E-63</c:v>
                </c:pt>
                <c:pt idx="24">
                  <c:v>3.4472040330201749E-63</c:v>
                </c:pt>
                <c:pt idx="25">
                  <c:v>9.0138356942874606E-63</c:v>
                </c:pt>
                <c:pt idx="26">
                  <c:v>2.3495686999928069E-62</c:v>
                </c:pt>
                <c:pt idx="27">
                  <c:v>6.1052369095096756E-62</c:v>
                </c:pt>
                <c:pt idx="28">
                  <c:v>1.5814401353697606E-61</c:v>
                </c:pt>
                <c:pt idx="29">
                  <c:v>4.0835591851289121E-61</c:v>
                </c:pt>
                <c:pt idx="30">
                  <c:v>1.0511406091562696E-60</c:v>
                </c:pt>
                <c:pt idx="31">
                  <c:v>2.6972340734572629E-60</c:v>
                </c:pt>
                <c:pt idx="32">
                  <c:v>6.8994158561740471E-60</c:v>
                </c:pt>
                <c:pt idx="33">
                  <c:v>1.7593079691694086E-59</c:v>
                </c:pt>
                <c:pt idx="34">
                  <c:v>4.4720564797478708E-59</c:v>
                </c:pt>
                <c:pt idx="35">
                  <c:v>1.1332051827906499E-58</c:v>
                </c:pt>
                <c:pt idx="36">
                  <c:v>2.8625012621360048E-58</c:v>
                </c:pt>
                <c:pt idx="37">
                  <c:v>7.2080648279939527E-58</c:v>
                </c:pt>
                <c:pt idx="38">
                  <c:v>1.8093706590635652E-57</c:v>
                </c:pt>
                <c:pt idx="39">
                  <c:v>4.5276439335492723E-57</c:v>
                </c:pt>
                <c:pt idx="40">
                  <c:v>1.1294131752868069E-56</c:v>
                </c:pt>
                <c:pt idx="41">
                  <c:v>2.8084668142592583E-56</c:v>
                </c:pt>
                <c:pt idx="42">
                  <c:v>6.9618010099082921E-56</c:v>
                </c:pt>
                <c:pt idx="43">
                  <c:v>1.7203221343588792E-55</c:v>
                </c:pt>
                <c:pt idx="44">
                  <c:v>4.2377351545055094E-55</c:v>
                </c:pt>
                <c:pt idx="45">
                  <c:v>1.0406236877058125E-54</c:v>
                </c:pt>
                <c:pt idx="46">
                  <c:v>2.5473549631929234E-54</c:v>
                </c:pt>
                <c:pt idx="47">
                  <c:v>6.216144299396003E-54</c:v>
                </c:pt>
                <c:pt idx="48">
                  <c:v>1.5121280549395803E-53</c:v>
                </c:pt>
                <c:pt idx="49">
                  <c:v>3.6668396353807586E-53</c:v>
                </c:pt>
                <c:pt idx="50">
                  <c:v>8.8640281266056751E-53</c:v>
                </c:pt>
                <c:pt idx="51">
                  <c:v>2.1360243355331942E-52</c:v>
                </c:pt>
                <c:pt idx="52">
                  <c:v>5.1311785781368631E-52</c:v>
                </c:pt>
                <c:pt idx="53">
                  <c:v>1.2287511154771166E-51</c:v>
                </c:pt>
                <c:pt idx="54">
                  <c:v>2.9332331404522333E-51</c:v>
                </c:pt>
                <c:pt idx="55">
                  <c:v>6.9801555940776603E-51</c:v>
                </c:pt>
                <c:pt idx="56">
                  <c:v>1.6558442580145493E-50</c:v>
                </c:pt>
                <c:pt idx="57">
                  <c:v>3.9157028902263183E-50</c:v>
                </c:pt>
                <c:pt idx="58">
                  <c:v>9.2307255644310243E-50</c:v>
                </c:pt>
                <c:pt idx="59">
                  <c:v>2.1691910773383577E-49</c:v>
                </c:pt>
                <c:pt idx="60">
                  <c:v>5.0815434317258594E-49</c:v>
                </c:pt>
                <c:pt idx="61">
                  <c:v>1.1866682882029182E-48</c:v>
                </c:pt>
                <c:pt idx="62">
                  <c:v>2.7624784194099562E-48</c:v>
                </c:pt>
                <c:pt idx="63">
                  <c:v>6.4106831705775324E-48</c:v>
                </c:pt>
                <c:pt idx="64">
                  <c:v>1.4830151776621819E-47</c:v>
                </c:pt>
                <c:pt idx="65">
                  <c:v>3.4199734950261624E-47</c:v>
                </c:pt>
                <c:pt idx="66">
                  <c:v>7.8620490172093918E-47</c:v>
                </c:pt>
                <c:pt idx="67">
                  <c:v>1.8017088694071343E-46</c:v>
                </c:pt>
                <c:pt idx="68">
                  <c:v>4.115942966258409E-46</c:v>
                </c:pt>
                <c:pt idx="69">
                  <c:v>9.3732444274376476E-46</c:v>
                </c:pt>
                <c:pt idx="70">
                  <c:v>2.1278764047841515E-45</c:v>
                </c:pt>
                <c:pt idx="71">
                  <c:v>4.815470401652405E-45</c:v>
                </c:pt>
                <c:pt idx="72">
                  <c:v>1.0863428221142609E-44</c:v>
                </c:pt>
                <c:pt idx="73">
                  <c:v>2.4430420541115099E-44</c:v>
                </c:pt>
                <c:pt idx="74">
                  <c:v>5.4768500307410086E-44</c:v>
                </c:pt>
                <c:pt idx="75">
                  <c:v>1.2239582884351617E-43</c:v>
                </c:pt>
                <c:pt idx="76">
                  <c:v>2.7267055907709664E-43</c:v>
                </c:pt>
                <c:pt idx="77">
                  <c:v>6.0554405114398943E-43</c:v>
                </c:pt>
                <c:pt idx="78">
                  <c:v>1.3405687698618276E-42</c:v>
                </c:pt>
                <c:pt idx="79">
                  <c:v>2.9584778083347138E-42</c:v>
                </c:pt>
                <c:pt idx="80">
                  <c:v>6.5085372769176165E-42</c:v>
                </c:pt>
                <c:pt idx="81">
                  <c:v>1.4273626869646204E-41</c:v>
                </c:pt>
                <c:pt idx="82">
                  <c:v>3.1204781431401804E-41</c:v>
                </c:pt>
                <c:pt idx="83">
                  <c:v>6.8005464730032896E-41</c:v>
                </c:pt>
                <c:pt idx="84">
                  <c:v>1.477414452263579E-40</c:v>
                </c:pt>
                <c:pt idx="85">
                  <c:v>3.1996077176721451E-40</c:v>
                </c:pt>
                <c:pt idx="86">
                  <c:v>6.9075969759731405E-40</c:v>
                </c:pt>
                <c:pt idx="87">
                  <c:v>1.4865965074442006E-39</c:v>
                </c:pt>
                <c:pt idx="88">
                  <c:v>3.1892979080592655E-39</c:v>
                </c:pt>
                <c:pt idx="89">
                  <c:v>6.8207625419534922E-39</c:v>
                </c:pt>
                <c:pt idx="90">
                  <c:v>1.4541413858438552E-38</c:v>
                </c:pt>
                <c:pt idx="91">
                  <c:v>3.0904107227544567E-38</c:v>
                </c:pt>
                <c:pt idx="92">
                  <c:v>6.5472908121709255E-38</c:v>
                </c:pt>
                <c:pt idx="93">
                  <c:v>1.3827476319127941E-37</c:v>
                </c:pt>
                <c:pt idx="94">
                  <c:v>2.9111197968653527E-37</c:v>
                </c:pt>
                <c:pt idx="95">
                  <c:v>6.109604456273269E-37</c:v>
                </c:pt>
                <c:pt idx="96">
                  <c:v>1.2782093011903735E-36</c:v>
                </c:pt>
                <c:pt idx="97">
                  <c:v>2.665794790848559E-36</c:v>
                </c:pt>
                <c:pt idx="98">
                  <c:v>5.5422654011669802E-36</c:v>
                </c:pt>
                <c:pt idx="99">
                  <c:v>1.1486396012466983E-35</c:v>
                </c:pt>
                <c:pt idx="100">
                  <c:v>2.3731004077878107E-35</c:v>
                </c:pt>
                <c:pt idx="101">
                  <c:v>4.8874722557677168E-35</c:v>
                </c:pt>
                <c:pt idx="102">
                  <c:v>1.0034329515459173E-34</c:v>
                </c:pt>
                <c:pt idx="103">
                  <c:v>2.0536587248508254E-34</c:v>
                </c:pt>
                <c:pt idx="104">
                  <c:v>4.1899038120934593E-34</c:v>
                </c:pt>
                <c:pt idx="105">
                  <c:v>8.5214930419421012E-34</c:v>
                </c:pt>
                <c:pt idx="106">
                  <c:v>1.7276795667799562E-33</c:v>
                </c:pt>
                <c:pt idx="107">
                  <c:v>3.4917775023257087E-33</c:v>
                </c:pt>
                <c:pt idx="108">
                  <c:v>7.0350273545326415E-33</c:v>
                </c:pt>
                <c:pt idx="109">
                  <c:v>1.4129307628409724E-32</c:v>
                </c:pt>
                <c:pt idx="110">
                  <c:v>2.828862467708564E-32</c:v>
                </c:pt>
                <c:pt idx="111">
                  <c:v>5.6459710747396997E-32</c:v>
                </c:pt>
                <c:pt idx="112">
                  <c:v>1.1233144006080937E-31</c:v>
                </c:pt>
                <c:pt idx="113">
                  <c:v>2.2279214072517585E-31</c:v>
                </c:pt>
                <c:pt idx="114">
                  <c:v>4.4048818994474481E-31</c:v>
                </c:pt>
                <c:pt idx="115">
                  <c:v>8.6816951867016237E-31</c:v>
                </c:pt>
                <c:pt idx="116">
                  <c:v>1.7057314657060871E-30</c:v>
                </c:pt>
                <c:pt idx="117">
                  <c:v>3.3408167207184115E-30</c:v>
                </c:pt>
                <c:pt idx="118">
                  <c:v>6.5227465337512885E-30</c:v>
                </c:pt>
                <c:pt idx="119">
                  <c:v>1.2695336513273601E-29</c:v>
                </c:pt>
                <c:pt idx="120">
                  <c:v>2.4631666397323912E-29</c:v>
                </c:pt>
                <c:pt idx="121">
                  <c:v>4.7640820577070394E-29</c:v>
                </c:pt>
                <c:pt idx="122">
                  <c:v>9.185452061525197E-29</c:v>
                </c:pt>
                <c:pt idx="123">
                  <c:v>1.7654592553711705E-28</c:v>
                </c:pt>
                <c:pt idx="124">
                  <c:v>3.3826006308240464E-28</c:v>
                </c:pt>
                <c:pt idx="125">
                  <c:v>6.4607005832019176E-28</c:v>
                </c:pt>
                <c:pt idx="126">
                  <c:v>1.2301111802225293E-27</c:v>
                </c:pt>
                <c:pt idx="127">
                  <c:v>2.3347747046331535E-27</c:v>
                </c:pt>
                <c:pt idx="128">
                  <c:v>4.4175498147999555E-27</c:v>
                </c:pt>
                <c:pt idx="129">
                  <c:v>8.3320869629902341E-27</c:v>
                </c:pt>
                <c:pt idx="130">
                  <c:v>1.5666139701695757E-26</c:v>
                </c:pt>
                <c:pt idx="131">
                  <c:v>2.9363380870142707E-26</c:v>
                </c:pt>
                <c:pt idx="132">
                  <c:v>5.4863812569297792E-26</c:v>
                </c:pt>
                <c:pt idx="133">
                  <c:v>1.0218844069381528E-25</c:v>
                </c:pt>
                <c:pt idx="134">
                  <c:v>1.8973760871128302E-25</c:v>
                </c:pt>
                <c:pt idx="135">
                  <c:v>3.5118902536563364E-25</c:v>
                </c:pt>
                <c:pt idx="136">
                  <c:v>6.4798404285975495E-25</c:v>
                </c:pt>
                <c:pt idx="137">
                  <c:v>1.1918553462721688E-24</c:v>
                </c:pt>
                <c:pt idx="138">
                  <c:v>2.18533815857665E-24</c:v>
                </c:pt>
                <c:pt idx="139">
                  <c:v>3.9943821445775127E-24</c:v>
                </c:pt>
                <c:pt idx="140">
                  <c:v>7.2780734925874419E-24</c:v>
                </c:pt>
                <c:pt idx="141">
                  <c:v>1.3219624646002812E-23</c:v>
                </c:pt>
                <c:pt idx="142">
                  <c:v>2.3936336076550909E-23</c:v>
                </c:pt>
                <c:pt idx="143">
                  <c:v>4.3204808659611976E-23</c:v>
                </c:pt>
                <c:pt idx="144">
                  <c:v>7.77396105714307E-23</c:v>
                </c:pt>
                <c:pt idx="145">
                  <c:v>1.3944036078191268E-22</c:v>
                </c:pt>
                <c:pt idx="146">
                  <c:v>2.4932768073923508E-22</c:v>
                </c:pt>
                <c:pt idx="147">
                  <c:v>4.4441464198099168E-22</c:v>
                </c:pt>
                <c:pt idx="148">
                  <c:v>7.8966353434580917E-22</c:v>
                </c:pt>
                <c:pt idx="149">
                  <c:v>1.3987228508093373E-21</c:v>
                </c:pt>
                <c:pt idx="150">
                  <c:v>2.4697734577957607E-21</c:v>
                </c:pt>
                <c:pt idx="151">
                  <c:v>4.3472881815050957E-21</c:v>
                </c:pt>
                <c:pt idx="152">
                  <c:v>7.6280864160725564E-21</c:v>
                </c:pt>
                <c:pt idx="153">
                  <c:v>1.3342851134936825E-20</c:v>
                </c:pt>
                <c:pt idx="154">
                  <c:v>2.3265775834534137E-20</c:v>
                </c:pt>
                <c:pt idx="155">
                  <c:v>4.0441038591793856E-20</c:v>
                </c:pt>
                <c:pt idx="156">
                  <c:v>7.0074970556886909E-20</c:v>
                </c:pt>
                <c:pt idx="157">
                  <c:v>1.2104292500195634E-19</c:v>
                </c:pt>
                <c:pt idx="158">
                  <c:v>2.0842593488638808E-19</c:v>
                </c:pt>
                <c:pt idx="159">
                  <c:v>3.5776674432281226E-19</c:v>
                </c:pt>
                <c:pt idx="160">
                  <c:v>6.1218691411298927E-19</c:v>
                </c:pt>
                <c:pt idx="161">
                  <c:v>1.0442487824668163E-18</c:v>
                </c:pt>
                <c:pt idx="162">
                  <c:v>1.7756598527990855E-18</c:v>
                </c:pt>
                <c:pt idx="163">
                  <c:v>3.0098956261557102E-18</c:v>
                </c:pt>
                <c:pt idx="164">
                  <c:v>5.0860304811869057E-18</c:v>
                </c:pt>
                <c:pt idx="165">
                  <c:v>8.5672678251553522E-18</c:v>
                </c:pt>
                <c:pt idx="166">
                  <c:v>1.4386050859882725E-17</c:v>
                </c:pt>
                <c:pt idx="167">
                  <c:v>2.4081121079724176E-17</c:v>
                </c:pt>
                <c:pt idx="168">
                  <c:v>4.0183491896682323E-17</c:v>
                </c:pt>
                <c:pt idx="169">
                  <c:v>6.6842780699351863E-17</c:v>
                </c:pt>
                <c:pt idx="170">
                  <c:v>1.1084017574161877E-16</c:v>
                </c:pt>
                <c:pt idx="171">
                  <c:v>1.832212177596598E-16</c:v>
                </c:pt>
                <c:pt idx="172">
                  <c:v>3.0191882129269019E-16</c:v>
                </c:pt>
                <c:pt idx="173">
                  <c:v>4.9595294301120944E-16</c:v>
                </c:pt>
                <c:pt idx="174">
                  <c:v>8.1213199150267134E-16</c:v>
                </c:pt>
                <c:pt idx="175">
                  <c:v>1.3257102916780889E-15</c:v>
                </c:pt>
                <c:pt idx="176">
                  <c:v>2.1572799118052879E-15</c:v>
                </c:pt>
                <c:pt idx="177">
                  <c:v>3.4994535514879146E-15</c:v>
                </c:pt>
                <c:pt idx="178">
                  <c:v>5.658871470017206E-15</c:v>
                </c:pt>
                <c:pt idx="179">
                  <c:v>9.1221096606594454E-15</c:v>
                </c:pt>
                <c:pt idx="180">
                  <c:v>1.4658738924741661E-14</c:v>
                </c:pt>
                <c:pt idx="181">
                  <c:v>2.3481930249995304E-14</c:v>
                </c:pt>
                <c:pt idx="182">
                  <c:v>3.7497890780650579E-14</c:v>
                </c:pt>
                <c:pt idx="183">
                  <c:v>5.9691947488481143E-14</c:v>
                </c:pt>
                <c:pt idx="184">
                  <c:v>9.4724106878542808E-14</c:v>
                </c:pt>
                <c:pt idx="185">
                  <c:v>1.4984461921792852E-13</c:v>
                </c:pt>
                <c:pt idx="186">
                  <c:v>2.3629669543606831E-13</c:v>
                </c:pt>
                <c:pt idx="187">
                  <c:v>3.7145824819163199E-13</c:v>
                </c:pt>
                <c:pt idx="188">
                  <c:v>5.8210084104234614E-13</c:v>
                </c:pt>
                <c:pt idx="189">
                  <c:v>9.0933165499121849E-13</c:v>
                </c:pt>
                <c:pt idx="190">
                  <c:v>1.4160619555474452E-12</c:v>
                </c:pt>
                <c:pt idx="191">
                  <c:v>2.1982549651303179E-12</c:v>
                </c:pt>
                <c:pt idx="192">
                  <c:v>3.4018074890057436E-12</c:v>
                </c:pt>
                <c:pt idx="193">
                  <c:v>5.2477998822450151E-12</c:v>
                </c:pt>
                <c:pt idx="194">
                  <c:v>8.0701324095572689E-12</c:v>
                </c:pt>
                <c:pt idx="195">
                  <c:v>1.2371430444838665E-11</c:v>
                </c:pt>
                <c:pt idx="196">
                  <c:v>1.8905799053358016E-11</c:v>
                </c:pt>
                <c:pt idx="197">
                  <c:v>2.8800897378066587E-11</c:v>
                </c:pt>
                <c:pt idx="198">
                  <c:v>4.3737390106551831E-11</c:v>
                </c:pt>
                <c:pt idx="199">
                  <c:v>6.62118269447513E-11</c:v>
                </c:pt>
                <c:pt idx="200">
                  <c:v>9.9920394650317013E-11</c:v>
                </c:pt>
                <c:pt idx="201">
                  <c:v>1.5031716367035872E-10</c:v>
                </c:pt>
                <c:pt idx="202">
                  <c:v>2.2542333296284947E-10</c:v>
                </c:pt>
                <c:pt idx="203">
                  <c:v>3.369962151707834E-10</c:v>
                </c:pt>
                <c:pt idx="204">
                  <c:v>5.0221194989084987E-10</c:v>
                </c:pt>
                <c:pt idx="205">
                  <c:v>7.4607918510125969E-10</c:v>
                </c:pt>
                <c:pt idx="206">
                  <c:v>1.1048890450889404E-9</c:v>
                </c:pt>
                <c:pt idx="207">
                  <c:v>1.6311288673437151E-9</c:v>
                </c:pt>
                <c:pt idx="208">
                  <c:v>2.4004559594103426E-9</c:v>
                </c:pt>
                <c:pt idx="209">
                  <c:v>3.5215598481614446E-9</c:v>
                </c:pt>
                <c:pt idx="210">
                  <c:v>5.1500597419821042E-9</c:v>
                </c:pt>
                <c:pt idx="211">
                  <c:v>7.5080183063254578E-9</c:v>
                </c:pt>
                <c:pt idx="212">
                  <c:v>1.0911243333017587E-8</c:v>
                </c:pt>
                <c:pt idx="213">
                  <c:v>1.5807348269175969E-8</c:v>
                </c:pt>
                <c:pt idx="214">
                  <c:v>2.2828620310917122E-8</c:v>
                </c:pt>
                <c:pt idx="215">
                  <c:v>3.2865191743505452E-8</c:v>
                </c:pt>
                <c:pt idx="216">
                  <c:v>4.7165944790804375E-8</c:v>
                </c:pt>
                <c:pt idx="217">
                  <c:v>6.747715581029146E-8</c:v>
                </c:pt>
                <c:pt idx="218">
                  <c:v>9.6232299014940904E-8</c:v>
                </c:pt>
                <c:pt idx="219">
                  <c:v>1.3681093672183036E-7</c:v>
                </c:pt>
                <c:pt idx="220">
                  <c:v>1.9389054615632154E-7</c:v>
                </c:pt>
                <c:pt idx="221">
                  <c:v>2.7392288300104813E-7</c:v>
                </c:pt>
                <c:pt idx="222">
                  <c:v>3.8577657787179514E-7</c:v>
                </c:pt>
                <c:pt idx="223">
                  <c:v>5.4160075488741632E-7</c:v>
                </c:pt>
                <c:pt idx="224">
                  <c:v>7.5798136419357671E-7</c:v>
                </c:pt>
                <c:pt idx="225">
                  <c:v>1.0574836411003049E-6</c:v>
                </c:pt>
                <c:pt idx="226">
                  <c:v>1.4707018871256018E-6</c:v>
                </c:pt>
                <c:pt idx="227">
                  <c:v>2.0389731368690044E-6</c:v>
                </c:pt>
                <c:pt idx="228">
                  <c:v>2.8179560853517777E-6</c:v>
                </c:pt>
                <c:pt idx="229">
                  <c:v>3.8823331480693462E-6</c:v>
                </c:pt>
                <c:pt idx="230">
                  <c:v>5.331964406503488E-6</c:v>
                </c:pt>
                <c:pt idx="231">
                  <c:v>7.2999106697857017E-6</c:v>
                </c:pt>
                <c:pt idx="232">
                  <c:v>9.9628527612849063E-6</c:v>
                </c:pt>
                <c:pt idx="233">
                  <c:v>1.3554569878222248E-5</c:v>
                </c:pt>
                <c:pt idx="234">
                  <c:v>1.8383306666192752E-5</c:v>
                </c:pt>
                <c:pt idx="235">
                  <c:v>2.485406247575558E-5</c:v>
                </c:pt>
                <c:pt idx="236">
                  <c:v>3.3497083953562995E-5</c:v>
                </c:pt>
                <c:pt idx="237">
                  <c:v>4.5004141361036847E-5</c:v>
                </c:pt>
                <c:pt idx="238">
                  <c:v>6.0274528393826719E-5</c:v>
                </c:pt>
                <c:pt idx="239">
                  <c:v>8.0473154225412362E-5</c:v>
                </c:pt>
                <c:pt idx="240">
                  <c:v>1.0710360522955028E-4</c:v>
                </c:pt>
                <c:pt idx="241">
                  <c:v>1.4209965319268025E-4</c:v>
                </c:pt>
                <c:pt idx="242">
                  <c:v>1.8793938807275736E-4</c:v>
                </c:pt>
                <c:pt idx="243">
                  <c:v>2.4778696788665857E-4</c:v>
                </c:pt>
                <c:pt idx="244">
                  <c:v>3.2566791718725835E-4</c:v>
                </c:pt>
                <c:pt idx="245">
                  <c:v>4.2668497908244948E-4</c:v>
                </c:pt>
                <c:pt idx="246">
                  <c:v>5.5728274257520844E-4</c:v>
                </c:pt>
                <c:pt idx="247">
                  <c:v>7.2557063352498446E-4</c:v>
                </c:pt>
                <c:pt idx="248">
                  <c:v>9.4171537678512944E-4</c:v>
                </c:pt>
                <c:pt idx="249">
                  <c:v>1.2184157074791656E-3</c:v>
                </c:pt>
                <c:pt idx="250">
                  <c:v>1.5714739235575125E-3</c:v>
                </c:pt>
                <c:pt idx="251">
                  <c:v>2.0204808148686147E-3</c:v>
                </c:pt>
                <c:pt idx="252">
                  <c:v>2.5896325520297094E-3</c:v>
                </c:pt>
                <c:pt idx="253">
                  <c:v>3.3087002367221457E-3</c:v>
                </c:pt>
                <c:pt idx="254">
                  <c:v>4.2141749561795368E-3</c:v>
                </c:pt>
                <c:pt idx="255">
                  <c:v>5.3506132862951652E-3</c:v>
                </c:pt>
                <c:pt idx="256">
                  <c:v>6.7722101727054687E-3</c:v>
                </c:pt>
                <c:pt idx="257">
                  <c:v>8.5446278897692487E-3</c:v>
                </c:pt>
                <c:pt idx="258">
                  <c:v>1.0747111220184982E-2</c:v>
                </c:pt>
                <c:pt idx="259">
                  <c:v>1.3474919976832858E-2</c:v>
                </c:pt>
                <c:pt idx="260">
                  <c:v>1.6842110349541549E-2</c:v>
                </c:pt>
                <c:pt idx="261">
                  <c:v>2.0984696127907605E-2</c:v>
                </c:pt>
                <c:pt idx="262">
                  <c:v>2.6064219436267959E-2</c:v>
                </c:pt>
                <c:pt idx="263">
                  <c:v>3.2271758011794244E-2</c:v>
                </c:pt>
                <c:pt idx="264">
                  <c:v>3.9832392044126919E-2</c:v>
                </c:pt>
                <c:pt idx="265">
                  <c:v>4.9010147954960004E-2</c:v>
                </c:pt>
                <c:pt idx="266">
                  <c:v>6.0113429007158485E-2</c:v>
                </c:pt>
                <c:pt idx="267">
                  <c:v>7.3500933090141995E-2</c:v>
                </c:pt>
                <c:pt idx="268">
                  <c:v>8.9588046245107522E-2</c:v>
                </c:pt>
                <c:pt idx="269">
                  <c:v>0.10885368631826599</c:v>
                </c:pt>
                <c:pt idx="270">
                  <c:v>0.13184755446446725</c:v>
                </c:pt>
                <c:pt idx="271">
                  <c:v>0.15919773302232851</c:v>
                </c:pt>
                <c:pt idx="272">
                  <c:v>0.19161854659128999</c:v>
                </c:pt>
                <c:pt idx="273">
                  <c:v>0.22991857909269914</c:v>
                </c:pt>
                <c:pt idx="274">
                  <c:v>0.27500871343299094</c:v>
                </c:pt>
                <c:pt idx="275">
                  <c:v>0.32791003248536627</c:v>
                </c:pt>
                <c:pt idx="276">
                  <c:v>0.38976139096687651</c:v>
                </c:pt>
                <c:pt idx="277">
                  <c:v>0.46182643804112522</c:v>
                </c:pt>
                <c:pt idx="278">
                  <c:v>0.54549984099324456</c:v>
                </c:pt>
                <c:pt idx="279">
                  <c:v>0.64231243193707166</c:v>
                </c:pt>
                <c:pt idx="280">
                  <c:v>0.75393497344067417</c:v>
                </c:pt>
                <c:pt idx="281">
                  <c:v>0.88218021631974874</c:v>
                </c:pt>
                <c:pt idx="282">
                  <c:v>1.0290029050429017</c:v>
                </c:pt>
                <c:pt idx="283">
                  <c:v>1.1964973745691192</c:v>
                </c:pt>
                <c:pt idx="284">
                  <c:v>1.3868923784827567</c:v>
                </c:pt>
                <c:pt idx="285">
                  <c:v>1.602542793414093</c:v>
                </c:pt>
                <c:pt idx="286">
                  <c:v>1.8459178602876614</c:v>
                </c:pt>
                <c:pt idx="287">
                  <c:v>2.1195856502262798</c:v>
                </c:pt>
                <c:pt idx="288">
                  <c:v>2.4261934829197438</c:v>
                </c:pt>
                <c:pt idx="289">
                  <c:v>2.7684440788180908</c:v>
                </c:pt>
                <c:pt idx="290">
                  <c:v>3.1490672940380233</c:v>
                </c:pt>
                <c:pt idx="291">
                  <c:v>3.5707873684087548</c:v>
                </c:pt>
                <c:pt idx="292">
                  <c:v>4.036285712326281</c:v>
                </c:pt>
                <c:pt idx="293">
                  <c:v>4.548159365955641</c:v>
                </c:pt>
                <c:pt idx="294">
                  <c:v>5.1088753834994183</c:v>
                </c:pt>
                <c:pt idx="295">
                  <c:v>5.7207215235965343</c:v>
                </c:pt>
                <c:pt idx="296">
                  <c:v>6.3857537617614479</c:v>
                </c:pt>
                <c:pt idx="297">
                  <c:v>7.1057412790818049</c:v>
                </c:pt>
                <c:pt idx="298">
                  <c:v>7.882109719319689</c:v>
                </c:pt>
                <c:pt idx="299">
                  <c:v>8.7158836397455772</c:v>
                </c:pt>
                <c:pt idx="300">
                  <c:v>9.6076292058774815</c:v>
                </c:pt>
                <c:pt idx="301">
                  <c:v>10.557398290526271</c:v>
                </c:pt>
                <c:pt idx="302">
                  <c:v>11.564675230029289</c:v>
                </c:pt>
                <c:pt idx="303">
                  <c:v>12.628327559305252</c:v>
                </c:pt>
                <c:pt idx="304">
                  <c:v>13.746562088734228</c:v>
                </c:pt>
                <c:pt idx="305">
                  <c:v>14.916887695301892</c:v>
                </c:pt>
                <c:pt idx="306">
                  <c:v>16.136086175041278</c:v>
                </c:pt>
                <c:pt idx="307">
                  <c:v>17.4001924407745</c:v>
                </c:pt>
                <c:pt idx="308">
                  <c:v>18.704485246927632</c:v>
                </c:pt>
                <c:pt idx="309">
                  <c:v>20.0434894817318</c:v>
                </c:pt>
                <c:pt idx="310">
                  <c:v>21.410990886738563</c:v>
                </c:pt>
                <c:pt idx="311">
                  <c:v>22.800063847009429</c:v>
                </c:pt>
                <c:pt idx="312">
                  <c:v>24.203112645785673</c:v>
                </c:pt>
                <c:pt idx="313">
                  <c:v>25.611926299747889</c:v>
                </c:pt>
                <c:pt idx="314">
                  <c:v>27.017746791660191</c:v>
                </c:pt>
                <c:pt idx="315">
                  <c:v>28.411350202877429</c:v>
                </c:pt>
                <c:pt idx="316">
                  <c:v>29.783139927694943</c:v>
                </c:pt>
                <c:pt idx="317">
                  <c:v>31.123250833342045</c:v>
                </c:pt>
                <c:pt idx="318">
                  <c:v>32.421662922902058</c:v>
                </c:pt>
                <c:pt idx="319">
                  <c:v>33.668322773423114</c:v>
                </c:pt>
                <c:pt idx="320">
                  <c:v>34.853270766817197</c:v>
                </c:pt>
                <c:pt idx="321">
                  <c:v>35.9667719154182</c:v>
                </c:pt>
                <c:pt idx="322">
                  <c:v>36.999447916567725</c:v>
                </c:pt>
                <c:pt idx="323">
                  <c:v>37.942407955440295</c:v>
                </c:pt>
                <c:pt idx="324">
                  <c:v>38.787375720604203</c:v>
                </c:pt>
                <c:pt idx="325">
                  <c:v>39.52681010399246</c:v>
                </c:pt>
                <c:pt idx="326">
                  <c:v>40.154017128902417</c:v>
                </c:pt>
                <c:pt idx="327">
                  <c:v>40.663250785381855</c:v>
                </c:pt>
                <c:pt idx="328">
                  <c:v>41.049800650007718</c:v>
                </c:pt>
                <c:pt idx="329">
                  <c:v>41.310064421987967</c:v>
                </c:pt>
                <c:pt idx="330">
                  <c:v>41.441603813571668</c:v>
                </c:pt>
                <c:pt idx="331">
                  <c:v>41.443182582083111</c:v>
                </c:pt>
                <c:pt idx="332">
                  <c:v>41.314785873925423</c:v>
                </c:pt>
                <c:pt idx="333">
                  <c:v>41.057620457252241</c:v>
                </c:pt>
                <c:pt idx="334">
                  <c:v>40.674095838199896</c:v>
                </c:pt>
                <c:pt idx="335">
                  <c:v>40.167786673956748</c:v>
                </c:pt>
                <c:pt idx="336">
                  <c:v>39.543377302661497</c:v>
                </c:pt>
                <c:pt idx="337">
                  <c:v>38.80658959392477</c:v>
                </c:pt>
                <c:pt idx="338">
                  <c:v>37.964095673966561</c:v>
                </c:pt>
                <c:pt idx="339">
                  <c:v>37.023417386572461</c:v>
                </c:pt>
                <c:pt idx="340">
                  <c:v>35.992814607407432</c:v>
                </c:pt>
                <c:pt idx="341">
                  <c:v>34.881164728165459</c:v>
                </c:pt>
                <c:pt idx="342">
                  <c:v>33.697835764386106</c:v>
                </c:pt>
                <c:pt idx="343">
                  <c:v>32.452555614479017</c:v>
                </c:pt>
                <c:pt idx="344">
                  <c:v>31.155280005811541</c:v>
                </c:pt>
                <c:pt idx="345">
                  <c:v>29.81606161066755</c:v>
                </c:pt>
                <c:pt idx="346">
                  <c:v>28.444922701416541</c:v>
                </c:pt>
                <c:pt idx="347">
                  <c:v>27.051733547499069</c:v>
                </c:pt>
                <c:pt idx="348">
                  <c:v>25.646098542317013</c:v>
                </c:pt>
                <c:pt idx="349">
                  <c:v>24.237251794487101</c:v>
                </c:pt>
                <c:pt idx="350">
                  <c:v>22.833963633272749</c:v>
                </c:pt>
                <c:pt idx="351">
                  <c:v>21.444459172001821</c:v>
                </c:pt>
                <c:pt idx="352">
                  <c:v>20.076349755386399</c:v>
                </c:pt>
                <c:pt idx="353">
                  <c:v>18.736577795826712</c:v>
                </c:pt>
                <c:pt idx="354">
                  <c:v>17.431375189556164</c:v>
                </c:pt>
                <c:pt idx="355">
                  <c:v>16.166235203439069</c:v>
                </c:pt>
                <c:pt idx="356">
                  <c:v>14.945897445043558</c:v>
                </c:pt>
                <c:pt idx="357">
                  <c:v>13.774345278410706</c:v>
                </c:pt>
                <c:pt idx="358">
                  <c:v>12.654814830271295</c:v>
                </c:pt>
                <c:pt idx="359">
                  <c:v>11.589814550472463</c:v>
                </c:pt>
                <c:pt idx="360">
                  <c:v>10.581154147710508</c:v>
                </c:pt>
                <c:pt idx="361">
                  <c:v>9.6299816185866547</c:v>
                </c:pt>
                <c:pt idx="362">
                  <c:v>8.7368270241070327</c:v>
                </c:pt>
                <c:pt idx="363">
                  <c:v>7.9016516412700408</c:v>
                </c:pt>
                <c:pt idx="364">
                  <c:v>7.1239011261493888</c:v>
                </c:pt>
                <c:pt idx="365">
                  <c:v>6.4025613656174096</c:v>
                </c:pt>
                <c:pt idx="366">
                  <c:v>5.736215762678591</c:v>
                </c:pt>
                <c:pt idx="367">
                  <c:v>5.1231027925702017</c:v>
                </c:pt>
                <c:pt idx="368">
                  <c:v>4.5611727767298929</c:v>
                </c:pt>
                <c:pt idx="369">
                  <c:v>4.0481429460342042</c:v>
                </c:pt>
                <c:pt idx="370">
                  <c:v>3.5815499978603196</c:v>
                </c:pt>
                <c:pt idx="371">
                  <c:v>3.1587994894463813</c:v>
                </c:pt>
                <c:pt idx="372">
                  <c:v>2.7772115482661439</c:v>
                </c:pt>
                <c:pt idx="373">
                  <c:v>2.4340625151547197</c:v>
                </c:pt>
                <c:pt idx="374">
                  <c:v>2.1266222644820045</c:v>
                </c:pt>
                <c:pt idx="375">
                  <c:v>1.8521870650235803</c:v>
                </c:pt>
                <c:pt idx="376">
                  <c:v>1.6081079534325582</c:v>
                </c:pt>
                <c:pt idx="377">
                  <c:v>1.391814687707049</c:v>
                </c:pt>
                <c:pt idx="378">
                  <c:v>1.2008354299566462</c:v>
                </c:pt>
                <c:pt idx="379">
                  <c:v>1.0328123756527441</c:v>
                </c:pt>
                <c:pt idx="380">
                  <c:v>0.88551360039169758</c:v>
                </c:pt>
                <c:pt idx="381">
                  <c:v>0.75684143555199379</c:v>
                </c:pt>
                <c:pt idx="382">
                  <c:v>0.64483771176904914</c:v>
                </c:pt>
                <c:pt idx="383">
                  <c:v>0.54768622499399422</c:v>
                </c:pt>
                <c:pt idx="384">
                  <c:v>0.46371278526829918</c:v>
                </c:pt>
                <c:pt idx="385">
                  <c:v>0.39138320457414721</c:v>
                </c:pt>
                <c:pt idx="386">
                  <c:v>0.32929956868288046</c:v>
                </c:pt>
                <c:pt idx="387">
                  <c:v>0.27619512025578463</c:v>
                </c:pt>
                <c:pt idx="388">
                  <c:v>0.2309280578898355</c:v>
                </c:pt>
                <c:pt idx="389">
                  <c:v>0.19247452981828972</c:v>
                </c:pt>
                <c:pt idx="390">
                  <c:v>0.159921072634127</c:v>
                </c:pt>
                <c:pt idx="391">
                  <c:v>0.1324567159186055</c:v>
                </c:pt>
                <c:pt idx="392">
                  <c:v>0.10936494391647102</c:v>
                </c:pt>
                <c:pt idx="393">
                  <c:v>9.0015676239275075E-2</c:v>
                </c:pt>
                <c:pt idx="394">
                  <c:v>7.3857401633987907E-2</c:v>
                </c:pt>
                <c:pt idx="395">
                  <c:v>6.0409572646269762E-2</c:v>
                </c:pt>
                <c:pt idx="396">
                  <c:v>4.9255344905311034E-2</c:v>
                </c:pt>
                <c:pt idx="397">
                  <c:v>4.0034723004222929E-2</c:v>
                </c:pt>
                <c:pt idx="398">
                  <c:v>3.2438155691142286E-2</c:v>
                </c:pt>
                <c:pt idx="399">
                  <c:v>2.6200606356230279E-2</c:v>
                </c:pt>
                <c:pt idx="400">
                  <c:v>2.1096110566280767E-2</c:v>
                </c:pt>
                <c:pt idx="401">
                  <c:v>1.693282055925768E-2</c:v>
                </c:pt>
                <c:pt idx="402">
                  <c:v>1.3548527014805802E-2</c:v>
                </c:pt>
                <c:pt idx="403">
                  <c:v>1.0806640881915188E-2</c:v>
                </c:pt>
                <c:pt idx="404">
                  <c:v>8.5926123615404099E-3</c:v>
                </c:pt>
                <c:pt idx="405">
                  <c:v>6.8107600930999122E-3</c:v>
                </c:pt>
                <c:pt idx="406">
                  <c:v>5.3814809571549743E-3</c:v>
                </c:pt>
                <c:pt idx="407">
                  <c:v>4.2388094647746932E-3</c:v>
                </c:pt>
                <c:pt idx="408">
                  <c:v>3.3282952513630244E-3</c:v>
                </c:pt>
                <c:pt idx="409">
                  <c:v>2.6051675367461651E-3</c:v>
                </c:pt>
                <c:pt idx="410">
                  <c:v>2.0327563786999201E-3</c:v>
                </c:pt>
                <c:pt idx="411">
                  <c:v>1.5811419807309746E-3</c:v>
                </c:pt>
                <c:pt idx="412">
                  <c:v>1.2260050789479854E-3</c:v>
                </c:pt>
                <c:pt idx="413">
                  <c:v>9.4765341358482352E-4</c:v>
                </c:pt>
                <c:pt idx="414">
                  <c:v>7.302013907056423E-4</c:v>
                </c:pt>
                <c:pt idx="415">
                  <c:v>5.6088218061486374E-4</c:v>
                </c:pt>
                <c:pt idx="416">
                  <c:v>4.2947361893956772E-4</c:v>
                </c:pt>
                <c:pt idx="417">
                  <c:v>3.2782132660485466E-4</c:v>
                </c:pt>
                <c:pt idx="418">
                  <c:v>2.4944441088469734E-4</c:v>
                </c:pt>
                <c:pt idx="419">
                  <c:v>1.8921092720176514E-4</c:v>
                </c:pt>
                <c:pt idx="420">
                  <c:v>1.4307195538884262E-4</c:v>
                </c:pt>
                <c:pt idx="421">
                  <c:v>1.0784466706224166E-4</c:v>
                </c:pt>
                <c:pt idx="422">
                  <c:v>8.1036130974759604E-5</c:v>
                </c:pt>
                <c:pt idx="423">
                  <c:v>6.0700823609461398E-5</c:v>
                </c:pt>
                <c:pt idx="424">
                  <c:v>4.5325889141766972E-5</c:v>
                </c:pt>
                <c:pt idx="425">
                  <c:v>3.3739134932596051E-5</c:v>
                </c:pt>
                <c:pt idx="426">
                  <c:v>2.5035566122521559E-5</c:v>
                </c:pt>
                <c:pt idx="427">
                  <c:v>1.8518966758493746E-5</c:v>
                </c:pt>
                <c:pt idx="428">
                  <c:v>1.3655636577979329E-5</c:v>
                </c:pt>
                <c:pt idx="429">
                  <c:v>1.0037903372930799E-5</c:v>
                </c:pt>
                <c:pt idx="430">
                  <c:v>7.3554616191345918E-6</c:v>
                </c:pt>
                <c:pt idx="431">
                  <c:v>5.3729490090352256E-6</c:v>
                </c:pt>
                <c:pt idx="432">
                  <c:v>3.9124731192282489E-6</c:v>
                </c:pt>
                <c:pt idx="433">
                  <c:v>2.8400492862897215E-6</c:v>
                </c:pt>
                <c:pt idx="434">
                  <c:v>2.0551155692687683E-6</c:v>
                </c:pt>
                <c:pt idx="435">
                  <c:v>1.4824582945728199E-6</c:v>
                </c:pt>
                <c:pt idx="436">
                  <c:v>1.0660181075046057E-6</c:v>
                </c:pt>
                <c:pt idx="437">
                  <c:v>7.6415690447171082E-7</c:v>
                </c:pt>
                <c:pt idx="438">
                  <c:v>5.4605496926189832E-7</c:v>
                </c:pt>
                <c:pt idx="439">
                  <c:v>3.8897890394682933E-7</c:v>
                </c:pt>
                <c:pt idx="440">
                  <c:v>2.7621775759434347E-7</c:v>
                </c:pt>
                <c:pt idx="441">
                  <c:v>1.9552982186934889E-7</c:v>
                </c:pt>
                <c:pt idx="442">
                  <c:v>1.3797813689774683E-7</c:v>
                </c:pt>
                <c:pt idx="443">
                  <c:v>9.7060698103739064E-8</c:v>
                </c:pt>
                <c:pt idx="444">
                  <c:v>6.8063206831766209E-8</c:v>
                </c:pt>
                <c:pt idx="445">
                  <c:v>4.757921432501991E-8</c:v>
                </c:pt>
                <c:pt idx="446">
                  <c:v>3.3155683685025929E-8</c:v>
                </c:pt>
                <c:pt idx="447">
                  <c:v>2.3032154838665119E-8</c:v>
                </c:pt>
                <c:pt idx="448">
                  <c:v>1.5949497973699762E-8</c:v>
                </c:pt>
                <c:pt idx="449">
                  <c:v>1.1010203001963977E-8</c:v>
                </c:pt>
                <c:pt idx="450">
                  <c:v>7.5766896333851957E-9</c:v>
                </c:pt>
                <c:pt idx="451">
                  <c:v>5.1975602326818366E-9</c:v>
                </c:pt>
                <c:pt idx="452">
                  <c:v>3.5543110094462432E-9</c:v>
                </c:pt>
                <c:pt idx="453">
                  <c:v>2.4229652471790508E-9</c:v>
                </c:pt>
                <c:pt idx="454">
                  <c:v>1.6465495544121604E-9</c:v>
                </c:pt>
                <c:pt idx="455">
                  <c:v>1.1154196442614758E-9</c:v>
                </c:pt>
                <c:pt idx="456">
                  <c:v>7.5324738790448279E-10</c:v>
                </c:pt>
                <c:pt idx="457">
                  <c:v>5.0707575061837496E-10</c:v>
                </c:pt>
                <c:pt idx="458">
                  <c:v>3.4028586737491232E-10</c:v>
                </c:pt>
                <c:pt idx="459">
                  <c:v>2.2764118895105529E-10</c:v>
                </c:pt>
                <c:pt idx="460">
                  <c:v>1.5180764404187553E-10</c:v>
                </c:pt>
                <c:pt idx="461">
                  <c:v>1.0091885114081389E-10</c:v>
                </c:pt>
                <c:pt idx="462">
                  <c:v>6.6878545264254091E-11</c:v>
                </c:pt>
                <c:pt idx="463">
                  <c:v>4.4181168730627198E-11</c:v>
                </c:pt>
                <c:pt idx="464">
                  <c:v>2.9095340554834197E-11</c:v>
                </c:pt>
                <c:pt idx="465">
                  <c:v>1.9100535886909001E-11</c:v>
                </c:pt>
                <c:pt idx="466">
                  <c:v>1.2499813163488633E-11</c:v>
                </c:pt>
                <c:pt idx="467">
                  <c:v>8.1545003097478217E-12</c:v>
                </c:pt>
                <c:pt idx="468">
                  <c:v>5.303066191830827E-12</c:v>
                </c:pt>
                <c:pt idx="469">
                  <c:v>3.437894971131923E-12</c:v>
                </c:pt>
                <c:pt idx="470">
                  <c:v>2.2217440404097719E-12</c:v>
                </c:pt>
                <c:pt idx="471">
                  <c:v>1.4313020901476868E-12</c:v>
                </c:pt>
                <c:pt idx="472">
                  <c:v>9.1918821901665914E-13</c:v>
                </c:pt>
                <c:pt idx="473">
                  <c:v>5.884552690494317E-13</c:v>
                </c:pt>
                <c:pt idx="474">
                  <c:v>3.7554183558684674E-13</c:v>
                </c:pt>
                <c:pt idx="475">
                  <c:v>2.389126007321103E-13</c:v>
                </c:pt>
                <c:pt idx="476">
                  <c:v>1.5151500676157828E-13</c:v>
                </c:pt>
                <c:pt idx="477">
                  <c:v>9.5787338332906838E-14</c:v>
                </c:pt>
                <c:pt idx="478">
                  <c:v>6.036655941744268E-14</c:v>
                </c:pt>
                <c:pt idx="479">
                  <c:v>3.7924564719517308E-14</c:v>
                </c:pt>
                <c:pt idx="480">
                  <c:v>2.3750931554427401E-14</c:v>
                </c:pt>
                <c:pt idx="481">
                  <c:v>1.4827794339560552E-14</c:v>
                </c:pt>
                <c:pt idx="482">
                  <c:v>9.2280156383351529E-15</c:v>
                </c:pt>
                <c:pt idx="483">
                  <c:v>5.7250060808548959E-15</c:v>
                </c:pt>
                <c:pt idx="484">
                  <c:v>3.5406210348694606E-15</c:v>
                </c:pt>
                <c:pt idx="485">
                  <c:v>2.1828244035367256E-15</c:v>
                </c:pt>
                <c:pt idx="486">
                  <c:v>1.3415103205637182E-15</c:v>
                </c:pt>
                <c:pt idx="487">
                  <c:v>8.2187372843670281E-16</c:v>
                </c:pt>
                <c:pt idx="488">
                  <c:v>5.019402709319568E-16</c:v>
                </c:pt>
                <c:pt idx="489">
                  <c:v>3.0558697939997815E-16</c:v>
                </c:pt>
                <c:pt idx="490">
                  <c:v>1.8546139109496525E-16</c:v>
                </c:pt>
                <c:pt idx="491">
                  <c:v>1.1220392331717967E-16</c:v>
                </c:pt>
                <c:pt idx="492">
                  <c:v>6.7670351888380372E-17</c:v>
                </c:pt>
                <c:pt idx="493">
                  <c:v>4.0684097775378318E-17</c:v>
                </c:pt>
                <c:pt idx="494">
                  <c:v>2.4382981340948267E-17</c:v>
                </c:pt>
                <c:pt idx="495">
                  <c:v>1.4567491913147838E-17</c:v>
                </c:pt>
                <c:pt idx="496">
                  <c:v>8.6759817026240415E-18</c:v>
                </c:pt>
                <c:pt idx="497">
                  <c:v>5.1509618292732737E-18</c:v>
                </c:pt>
                <c:pt idx="498">
                  <c:v>3.0485540417094109E-18</c:v>
                </c:pt>
                <c:pt idx="499">
                  <c:v>1.7986030566382781E-18</c:v>
                </c:pt>
                <c:pt idx="500">
                  <c:v>1.0578220573100924E-18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E-422E-88A0-A552BDA976F2}"/>
            </c:ext>
          </c:extLst>
        </c:ser>
        <c:ser>
          <c:idx val="11"/>
          <c:order val="11"/>
          <c:tx>
            <c:v>Gauss9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Carbon!$N$15:$N$515</c:f>
              <c:numCache>
                <c:formatCode>General</c:formatCode>
                <c:ptCount val="501"/>
                <c:pt idx="0">
                  <c:v>7.9652963959840954E-77</c:v>
                </c:pt>
                <c:pt idx="1">
                  <c:v>2.1078284246080112E-76</c:v>
                </c:pt>
                <c:pt idx="2">
                  <c:v>5.5630644871068504E-76</c:v>
                </c:pt>
                <c:pt idx="3">
                  <c:v>1.4643282924796752E-75</c:v>
                </c:pt>
                <c:pt idx="4">
                  <c:v>3.844220889993518E-75</c:v>
                </c:pt>
                <c:pt idx="5">
                  <c:v>1.0065230777942096E-74</c:v>
                </c:pt>
                <c:pt idx="6">
                  <c:v>2.628358861965418E-74</c:v>
                </c:pt>
                <c:pt idx="7">
                  <c:v>6.8452782631441702E-74</c:v>
                </c:pt>
                <c:pt idx="8">
                  <c:v>1.7780463364513319E-73</c:v>
                </c:pt>
                <c:pt idx="9">
                  <c:v>4.6061763789373154E-73</c:v>
                </c:pt>
                <c:pt idx="10">
                  <c:v>1.190100327746985E-72</c:v>
                </c:pt>
                <c:pt idx="11">
                  <c:v>3.0667057492589456E-72</c:v>
                </c:pt>
                <c:pt idx="12">
                  <c:v>7.8814506698957673E-72</c:v>
                </c:pt>
                <c:pt idx="13">
                  <c:v>2.0201598601583114E-71</c:v>
                </c:pt>
                <c:pt idx="14">
                  <c:v>5.1642925348644878E-71</c:v>
                </c:pt>
                <c:pt idx="15">
                  <c:v>1.3166836856664539E-70</c:v>
                </c:pt>
                <c:pt idx="16">
                  <c:v>3.3480936364440806E-70</c:v>
                </c:pt>
                <c:pt idx="17">
                  <c:v>8.4910081567456453E-70</c:v>
                </c:pt>
                <c:pt idx="18">
                  <c:v>2.1476645192688635E-69</c:v>
                </c:pt>
                <c:pt idx="19">
                  <c:v>5.4177523398005036E-69</c:v>
                </c:pt>
                <c:pt idx="20">
                  <c:v>1.3630675411395718E-68</c:v>
                </c:pt>
                <c:pt idx="21">
                  <c:v>3.4202757825161647E-68</c:v>
                </c:pt>
                <c:pt idx="22">
                  <c:v>8.5595394197764674E-68</c:v>
                </c:pt>
                <c:pt idx="23">
                  <c:v>2.1364128871508793E-67</c:v>
                </c:pt>
                <c:pt idx="24">
                  <c:v>5.3182102580819892E-67</c:v>
                </c:pt>
                <c:pt idx="25">
                  <c:v>1.3203569001724657E-66</c:v>
                </c:pt>
                <c:pt idx="26">
                  <c:v>3.2693596408801481E-66</c:v>
                </c:pt>
                <c:pt idx="27">
                  <c:v>8.0738295477290989E-66</c:v>
                </c:pt>
                <c:pt idx="28">
                  <c:v>1.9885750104328677E-65</c:v>
                </c:pt>
                <c:pt idx="29">
                  <c:v>4.8848350173307499E-65</c:v>
                </c:pt>
                <c:pt idx="30">
                  <c:v>1.1967497478027002E-64</c:v>
                </c:pt>
                <c:pt idx="31">
                  <c:v>2.9241679360804026E-64</c:v>
                </c:pt>
                <c:pt idx="32">
                  <c:v>7.1260160870438805E-64</c:v>
                </c:pt>
                <c:pt idx="33">
                  <c:v>1.7319558133241158E-63</c:v>
                </c:pt>
                <c:pt idx="34">
                  <c:v>4.1982890762019465E-63</c:v>
                </c:pt>
                <c:pt idx="35">
                  <c:v>1.0149704345176502E-62</c:v>
                </c:pt>
                <c:pt idx="36">
                  <c:v>2.4472591791572062E-62</c:v>
                </c:pt>
                <c:pt idx="37">
                  <c:v>5.8850758175348188E-62</c:v>
                </c:pt>
                <c:pt idx="38">
                  <c:v>1.4114635913642467E-61</c:v>
                </c:pt>
                <c:pt idx="39">
                  <c:v>3.3762361798699854E-61</c:v>
                </c:pt>
                <c:pt idx="40">
                  <c:v>8.0545536868522101E-61</c:v>
                </c:pt>
                <c:pt idx="41">
                  <c:v>1.9164419262724828E-60</c:v>
                </c:pt>
                <c:pt idx="42">
                  <c:v>4.5477372807906049E-60</c:v>
                </c:pt>
                <c:pt idx="43">
                  <c:v>1.0763179769566499E-59</c:v>
                </c:pt>
                <c:pt idx="44">
                  <c:v>2.5405710318861796E-59</c:v>
                </c:pt>
                <c:pt idx="45">
                  <c:v>5.9809147389740418E-59</c:v>
                </c:pt>
                <c:pt idx="46">
                  <c:v>1.4042660700801567E-58</c:v>
                </c:pt>
                <c:pt idx="47">
                  <c:v>3.288340000303874E-58</c:v>
                </c:pt>
                <c:pt idx="48">
                  <c:v>7.6797936299407443E-58</c:v>
                </c:pt>
                <c:pt idx="49">
                  <c:v>1.7888252071762568E-57</c:v>
                </c:pt>
                <c:pt idx="50">
                  <c:v>4.1555813064651122E-57</c:v>
                </c:pt>
                <c:pt idx="51">
                  <c:v>9.6281131062223389E-57</c:v>
                </c:pt>
                <c:pt idx="52">
                  <c:v>2.2248262742561889E-56</c:v>
                </c:pt>
                <c:pt idx="53">
                  <c:v>5.1273923089100016E-56</c:v>
                </c:pt>
                <c:pt idx="54">
                  <c:v>1.1785350746014064E-55</c:v>
                </c:pt>
                <c:pt idx="55">
                  <c:v>2.7016805636092547E-55</c:v>
                </c:pt>
                <c:pt idx="56">
                  <c:v>6.176906199187219E-55</c:v>
                </c:pt>
                <c:pt idx="57">
                  <c:v>1.4084892474734529E-54</c:v>
                </c:pt>
                <c:pt idx="58">
                  <c:v>3.2031817921919074E-54</c:v>
                </c:pt>
                <c:pt idx="59">
                  <c:v>7.2653269021817696E-54</c:v>
                </c:pt>
                <c:pt idx="60">
                  <c:v>1.6435172045319386E-53</c:v>
                </c:pt>
                <c:pt idx="61">
                  <c:v>3.7079927042391353E-53</c:v>
                </c:pt>
                <c:pt idx="62">
                  <c:v>8.343514190414095E-53</c:v>
                </c:pt>
                <c:pt idx="63">
                  <c:v>1.872426023933338E-52</c:v>
                </c:pt>
                <c:pt idx="64">
                  <c:v>4.1908860239070563E-52</c:v>
                </c:pt>
                <c:pt idx="65">
                  <c:v>9.3551887194274254E-52</c:v>
                </c:pt>
                <c:pt idx="66">
                  <c:v>2.0827866123100684E-51</c:v>
                </c:pt>
                <c:pt idx="67">
                  <c:v>4.6246889048116977E-51</c:v>
                </c:pt>
                <c:pt idx="68">
                  <c:v>1.0241552409626354E-50</c:v>
                </c:pt>
                <c:pt idx="69">
                  <c:v>2.2620103172210079E-50</c:v>
                </c:pt>
                <c:pt idx="70">
                  <c:v>4.9827476476733722E-50</c:v>
                </c:pt>
                <c:pt idx="71">
                  <c:v>1.0946838874870148E-49</c:v>
                </c:pt>
                <c:pt idx="72">
                  <c:v>2.3985792952671864E-49</c:v>
                </c:pt>
                <c:pt idx="73">
                  <c:v>5.241613048240076E-49</c:v>
                </c:pt>
                <c:pt idx="74">
                  <c:v>1.1424083135456352E-48</c:v>
                </c:pt>
                <c:pt idx="75">
                  <c:v>2.4832661843436508E-48</c:v>
                </c:pt>
                <c:pt idx="76">
                  <c:v>5.3835743589908626E-48</c:v>
                </c:pt>
                <c:pt idx="77">
                  <c:v>1.1640286751845519E-47</c:v>
                </c:pt>
                <c:pt idx="78">
                  <c:v>2.5101643872960068E-47</c:v>
                </c:pt>
                <c:pt idx="79">
                  <c:v>5.3986624004334351E-47</c:v>
                </c:pt>
                <c:pt idx="80">
                  <c:v>1.1580190351904962E-46</c:v>
                </c:pt>
                <c:pt idx="81">
                  <c:v>2.477369280467671E-46</c:v>
                </c:pt>
                <c:pt idx="82">
                  <c:v>5.2858072153638526E-46</c:v>
                </c:pt>
                <c:pt idx="83">
                  <c:v>1.1248054515043771E-45</c:v>
                </c:pt>
                <c:pt idx="84">
                  <c:v>2.3872012176507208E-45</c:v>
                </c:pt>
                <c:pt idx="85">
                  <c:v>5.0529635306393814E-45</c:v>
                </c:pt>
                <c:pt idx="86">
                  <c:v>1.0667160310215032E-44</c:v>
                </c:pt>
                <c:pt idx="87">
                  <c:v>2.2459340617282522E-44</c:v>
                </c:pt>
                <c:pt idx="88">
                  <c:v>4.7161835935802214E-44</c:v>
                </c:pt>
                <c:pt idx="89">
                  <c:v>9.8771108146632757E-44</c:v>
                </c:pt>
                <c:pt idx="90">
                  <c:v>2.063073359806135E-43</c:v>
                </c:pt>
                <c:pt idx="91">
                  <c:v>4.2977874919906501E-43</c:v>
                </c:pt>
                <c:pt idx="92">
                  <c:v>8.9293680852763867E-43</c:v>
                </c:pt>
                <c:pt idx="93">
                  <c:v>1.8502995176195851E-42</c:v>
                </c:pt>
                <c:pt idx="94">
                  <c:v>3.8239206098662716E-42</c:v>
                </c:pt>
                <c:pt idx="95">
                  <c:v>7.8817239547599132E-42</c:v>
                </c:pt>
                <c:pt idx="96">
                  <c:v>1.6202390503747878E-41</c:v>
                </c:pt>
                <c:pt idx="97">
                  <c:v>3.3218689228755741E-41</c:v>
                </c:pt>
                <c:pt idx="98">
                  <c:v>6.7925275709422402E-41</c:v>
                </c:pt>
                <c:pt idx="99">
                  <c:v>1.385242634919055E-40</c:v>
                </c:pt>
                <c:pt idx="100">
                  <c:v>2.8175122394705819E-40</c:v>
                </c:pt>
                <c:pt idx="101">
                  <c:v>5.7154613804498018E-40</c:v>
                </c:pt>
                <c:pt idx="102">
                  <c:v>1.1563313479608594E-39</c:v>
                </c:pt>
                <c:pt idx="103">
                  <c:v>2.3332368456281414E-39</c:v>
                </c:pt>
                <c:pt idx="104">
                  <c:v>4.6954895060810434E-39</c:v>
                </c:pt>
                <c:pt idx="105">
                  <c:v>9.424285717294205E-39</c:v>
                </c:pt>
                <c:pt idx="106">
                  <c:v>1.8865205301844384E-38</c:v>
                </c:pt>
                <c:pt idx="107">
                  <c:v>3.7663454325058388E-38</c:v>
                </c:pt>
                <c:pt idx="108">
                  <c:v>7.4993614159874189E-38</c:v>
                </c:pt>
                <c:pt idx="109">
                  <c:v>1.4892717129069815E-37</c:v>
                </c:pt>
                <c:pt idx="110">
                  <c:v>2.949640711981949E-37</c:v>
                </c:pt>
                <c:pt idx="111">
                  <c:v>5.826527745721824E-37</c:v>
                </c:pt>
                <c:pt idx="112">
                  <c:v>1.1478788145109316E-36</c:v>
                </c:pt>
                <c:pt idx="113">
                  <c:v>2.2554218519767149E-36</c:v>
                </c:pt>
                <c:pt idx="114">
                  <c:v>4.4198247429018711E-36</c:v>
                </c:pt>
                <c:pt idx="115">
                  <c:v>8.6382911065635874E-36</c:v>
                </c:pt>
                <c:pt idx="116">
                  <c:v>1.6838218616684007E-35</c:v>
                </c:pt>
                <c:pt idx="117">
                  <c:v>3.2734821253843449E-35</c:v>
                </c:pt>
                <c:pt idx="118">
                  <c:v>6.3470120890974649E-35</c:v>
                </c:pt>
                <c:pt idx="119">
                  <c:v>1.2273663120140476E-34</c:v>
                </c:pt>
                <c:pt idx="120">
                  <c:v>2.3671435411356028E-34</c:v>
                </c:pt>
                <c:pt idx="121">
                  <c:v>4.5532396659868459E-34</c:v>
                </c:pt>
                <c:pt idx="122">
                  <c:v>8.7349806844247547E-34</c:v>
                </c:pt>
                <c:pt idx="123">
                  <c:v>1.6712788184165215E-33</c:v>
                </c:pt>
                <c:pt idx="124">
                  <c:v>3.1891973220207774E-33</c:v>
                </c:pt>
                <c:pt idx="125">
                  <c:v>6.0695905395888187E-33</c:v>
                </c:pt>
                <c:pt idx="126">
                  <c:v>1.1520807476359313E-32</c:v>
                </c:pt>
                <c:pt idx="127">
                  <c:v>2.1809814208067031E-32</c:v>
                </c:pt>
                <c:pt idx="128">
                  <c:v>4.1178121848115453E-32</c:v>
                </c:pt>
                <c:pt idx="129">
                  <c:v>7.7540147797028162E-32</c:v>
                </c:pt>
                <c:pt idx="130">
                  <c:v>1.4562375862742506E-31</c:v>
                </c:pt>
                <c:pt idx="131">
                  <c:v>2.7276168815031604E-31</c:v>
                </c:pt>
                <c:pt idx="132">
                  <c:v>5.0954204387353259E-31</c:v>
                </c:pt>
                <c:pt idx="133">
                  <c:v>9.4934092141574953E-31</c:v>
                </c:pt>
                <c:pt idx="134">
                  <c:v>1.764045976639624E-30</c:v>
                </c:pt>
                <c:pt idx="135">
                  <c:v>3.2692122694604296E-30</c:v>
                </c:pt>
                <c:pt idx="136">
                  <c:v>6.0425723903154641E-30</c:v>
                </c:pt>
                <c:pt idx="137">
                  <c:v>1.1138997987015983E-29</c:v>
                </c:pt>
                <c:pt idx="138">
                  <c:v>2.0479337847738839E-29</c:v>
                </c:pt>
                <c:pt idx="139">
                  <c:v>3.7551839621418152E-29</c:v>
                </c:pt>
                <c:pt idx="140">
                  <c:v>6.8673952848629355E-29</c:v>
                </c:pt>
                <c:pt idx="141">
                  <c:v>1.2525595891916149E-28</c:v>
                </c:pt>
                <c:pt idx="142">
                  <c:v>2.2785064796860903E-28</c:v>
                </c:pt>
                <c:pt idx="143">
                  <c:v>4.1337828723621946E-28</c:v>
                </c:pt>
                <c:pt idx="144">
                  <c:v>7.4798101811535975E-28</c:v>
                </c:pt>
                <c:pt idx="145">
                  <c:v>1.3498298055997865E-27</c:v>
                </c:pt>
                <c:pt idx="146">
                  <c:v>2.4294780079924599E-27</c:v>
                </c:pt>
                <c:pt idx="147">
                  <c:v>4.3610639217380678E-27</c:v>
                </c:pt>
                <c:pt idx="148">
                  <c:v>7.8075981812691145E-27</c:v>
                </c:pt>
                <c:pt idx="149">
                  <c:v>1.3940809023496968E-26</c:v>
                </c:pt>
                <c:pt idx="150">
                  <c:v>2.4825844056213979E-26</c:v>
                </c:pt>
                <c:pt idx="151">
                  <c:v>4.4092587959976774E-26</c:v>
                </c:pt>
                <c:pt idx="152">
                  <c:v>7.8103892497840481E-26</c:v>
                </c:pt>
                <c:pt idx="153">
                  <c:v>1.3798290650918342E-25</c:v>
                </c:pt>
                <c:pt idx="154">
                  <c:v>2.4312153032378667E-25</c:v>
                </c:pt>
                <c:pt idx="155">
                  <c:v>4.2723524646991268E-25</c:v>
                </c:pt>
                <c:pt idx="156">
                  <c:v>7.4878347206450938E-25</c:v>
                </c:pt>
                <c:pt idx="157">
                  <c:v>1.3088532224584205E-24</c:v>
                </c:pt>
                <c:pt idx="158">
                  <c:v>2.2817663188369729E-24</c:v>
                </c:pt>
                <c:pt idx="159">
                  <c:v>3.9673170209146083E-24</c:v>
                </c:pt>
                <c:pt idx="160">
                  <c:v>6.8796788828840931E-24</c:v>
                </c:pt>
                <c:pt idx="161">
                  <c:v>1.1898300993483305E-23</c:v>
                </c:pt>
                <c:pt idx="162">
                  <c:v>2.0523302976018995E-23</c:v>
                </c:pt>
                <c:pt idx="163">
                  <c:v>3.5306533836695543E-23</c:v>
                </c:pt>
                <c:pt idx="164">
                  <c:v>6.0577093525723154E-23</c:v>
                </c:pt>
                <c:pt idx="165">
                  <c:v>1.0365906864952409E-22</c:v>
                </c:pt>
                <c:pt idx="166">
                  <c:v>1.7690971975057929E-22</c:v>
                </c:pt>
                <c:pt idx="167">
                  <c:v>3.0112139119295801E-22</c:v>
                </c:pt>
                <c:pt idx="168">
                  <c:v>5.1118375468297823E-22</c:v>
                </c:pt>
                <c:pt idx="169">
                  <c:v>8.6548192152849877E-22</c:v>
                </c:pt>
                <c:pt idx="170">
                  <c:v>1.4614517422222488E-21</c:v>
                </c:pt>
                <c:pt idx="171">
                  <c:v>2.461254253712293E-21</c:v>
                </c:pt>
                <c:pt idx="172">
                  <c:v>4.1340335970153024E-21</c:v>
                </c:pt>
                <c:pt idx="173">
                  <c:v>6.9252753472998133E-21</c:v>
                </c:pt>
                <c:pt idx="174">
                  <c:v>1.1570326408591451E-20</c:v>
                </c:pt>
                <c:pt idx="175">
                  <c:v>1.9279674527225242E-20</c:v>
                </c:pt>
                <c:pt idx="176">
                  <c:v>3.2040501625942266E-20</c:v>
                </c:pt>
                <c:pt idx="177">
                  <c:v>5.3106103459352615E-20</c:v>
                </c:pt>
                <c:pt idx="178">
                  <c:v>8.7787986728031E-20</c:v>
                </c:pt>
                <c:pt idx="179">
                  <c:v>1.447342327055619E-19</c:v>
                </c:pt>
                <c:pt idx="180">
                  <c:v>2.3798684881434119E-19</c:v>
                </c:pt>
                <c:pt idx="181">
                  <c:v>3.9028348621011099E-19</c:v>
                </c:pt>
                <c:pt idx="182">
                  <c:v>6.3834125700203714E-19</c:v>
                </c:pt>
                <c:pt idx="183">
                  <c:v>1.0412887466788693E-18</c:v>
                </c:pt>
                <c:pt idx="184">
                  <c:v>1.6940840638631808E-18</c:v>
                </c:pt>
                <c:pt idx="185">
                  <c:v>2.7488070810726647E-18</c:v>
                </c:pt>
                <c:pt idx="186">
                  <c:v>4.4483513912873243E-18</c:v>
                </c:pt>
                <c:pt idx="187">
                  <c:v>7.1795865215816162E-18</c:v>
                </c:pt>
                <c:pt idx="188">
                  <c:v>1.1557005033309934E-17</c:v>
                </c:pt>
                <c:pt idx="189">
                  <c:v>1.8553963287859131E-17</c:v>
                </c:pt>
                <c:pt idx="190">
                  <c:v>2.9708012989094593E-17</c:v>
                </c:pt>
                <c:pt idx="191">
                  <c:v>4.7441240772681299E-17</c:v>
                </c:pt>
                <c:pt idx="192">
                  <c:v>7.5558616024048338E-17</c:v>
                </c:pt>
                <c:pt idx="193">
                  <c:v>1.2002106378600372E-16</c:v>
                </c:pt>
                <c:pt idx="194">
                  <c:v>1.9014130514960393E-16</c:v>
                </c:pt>
                <c:pt idx="195">
                  <c:v>3.0042840437745688E-16</c:v>
                </c:pt>
                <c:pt idx="196">
                  <c:v>4.7342483165806841E-16</c:v>
                </c:pt>
                <c:pt idx="197">
                  <c:v>7.4405766901331293E-16</c:v>
                </c:pt>
                <c:pt idx="198">
                  <c:v>1.1662930372559979E-15</c:v>
                </c:pt>
                <c:pt idx="199">
                  <c:v>1.8232838709772448E-15</c:v>
                </c:pt>
                <c:pt idx="200">
                  <c:v>2.8428007351986255E-15</c:v>
                </c:pt>
                <c:pt idx="201">
                  <c:v>4.4206290131348879E-15</c:v>
                </c:pt>
                <c:pt idx="202">
                  <c:v>6.8559436904616296E-15</c:v>
                </c:pt>
                <c:pt idx="203">
                  <c:v>1.0604640146005634E-14</c:v>
                </c:pt>
                <c:pt idx="204">
                  <c:v>1.6359504725994138E-14</c:v>
                </c:pt>
                <c:pt idx="205">
                  <c:v>2.5170386760181203E-14</c:v>
                </c:pt>
                <c:pt idx="206">
                  <c:v>3.862381318203046E-14</c:v>
                </c:pt>
                <c:pt idx="207">
                  <c:v>5.9110676326674853E-14</c:v>
                </c:pt>
                <c:pt idx="208">
                  <c:v>9.022403189311639E-14</c:v>
                </c:pt>
                <c:pt idx="209">
                  <c:v>1.3734854236302335E-13</c:v>
                </c:pt>
                <c:pt idx="210">
                  <c:v>2.0853137190520755E-13</c:v>
                </c:pt>
                <c:pt idx="211">
                  <c:v>3.1576520172670952E-13</c:v>
                </c:pt>
                <c:pt idx="212">
                  <c:v>4.7687291532960245E-13</c:v>
                </c:pt>
                <c:pt idx="213">
                  <c:v>7.1826808121978896E-13</c:v>
                </c:pt>
                <c:pt idx="214">
                  <c:v>1.0789864723621931E-12</c:v>
                </c:pt>
                <c:pt idx="215">
                  <c:v>1.6165567444711808E-12</c:v>
                </c:pt>
                <c:pt idx="216">
                  <c:v>2.415524404217308E-12</c:v>
                </c:pt>
                <c:pt idx="217">
                  <c:v>3.5997921613194359E-12</c:v>
                </c:pt>
                <c:pt idx="218">
                  <c:v>5.350433196490797E-12</c:v>
                </c:pt>
                <c:pt idx="219">
                  <c:v>7.9313293920565979E-12</c:v>
                </c:pt>
                <c:pt idx="220">
                  <c:v>1.1725963800237069E-11</c:v>
                </c:pt>
                <c:pt idx="221">
                  <c:v>1.7290065288214161E-11</c:v>
                </c:pt>
                <c:pt idx="222">
                  <c:v>2.5426714048382485E-11</c:v>
                </c:pt>
                <c:pt idx="223">
                  <c:v>3.7293175621986621E-11</c:v>
                </c:pt>
                <c:pt idx="224">
                  <c:v>5.455241929371994E-11</c:v>
                </c:pt>
                <c:pt idx="225">
                  <c:v>7.9587376002226089E-11</c:v>
                </c:pt>
                <c:pt idx="226">
                  <c:v>1.1580301820785188E-10</c:v>
                </c:pt>
                <c:pt idx="227">
                  <c:v>1.6805099678310301E-10</c:v>
                </c:pt>
                <c:pt idx="228">
                  <c:v>2.4322478523850484E-10</c:v>
                </c:pt>
                <c:pt idx="229">
                  <c:v>3.5109131473405367E-10</c:v>
                </c:pt>
                <c:pt idx="230">
                  <c:v>5.0544960932048298E-10</c:v>
                </c:pt>
                <c:pt idx="231">
                  <c:v>7.2574017650843154E-10</c:v>
                </c:pt>
                <c:pt idx="232">
                  <c:v>1.0392738229673939E-9</c:v>
                </c:pt>
                <c:pt idx="233">
                  <c:v>1.4843090406231659E-9</c:v>
                </c:pt>
                <c:pt idx="234">
                  <c:v>2.11428826096353E-9</c:v>
                </c:pt>
                <c:pt idx="235">
                  <c:v>3.0036518040048535E-9</c:v>
                </c:pt>
                <c:pt idx="236">
                  <c:v>4.25579299299364E-9</c:v>
                </c:pt>
                <c:pt idx="237">
                  <c:v>6.0139100218105851E-9</c:v>
                </c:pt>
                <c:pt idx="238">
                  <c:v>8.475764446898671E-9</c:v>
                </c:pt>
                <c:pt idx="239">
                  <c:v>1.1913691575026934E-8</c:v>
                </c:pt>
                <c:pt idx="240">
                  <c:v>1.6701648857270773E-8</c:v>
                </c:pt>
                <c:pt idx="241">
                  <c:v>2.3351665780080014E-8</c:v>
                </c:pt>
                <c:pt idx="242">
                  <c:v>3.2562812268088513E-8</c:v>
                </c:pt>
                <c:pt idx="243">
                  <c:v>4.5286782495682487E-8</c:v>
                </c:pt>
                <c:pt idx="244">
                  <c:v>6.2815460639070713E-8</c:v>
                </c:pt>
                <c:pt idx="245">
                  <c:v>8.6897474180199522E-8</c:v>
                </c:pt>
                <c:pt idx="246">
                  <c:v>1.1989284862729521E-7</c:v>
                </c:pt>
                <c:pt idx="247">
                  <c:v>1.6497757918551225E-7</c:v>
                </c:pt>
                <c:pt idx="248">
                  <c:v>2.2641338407576762E-7</c:v>
                </c:pt>
                <c:pt idx="249">
                  <c:v>3.0990229101476398E-7</c:v>
                </c:pt>
                <c:pt idx="250">
                  <c:v>4.2305126642876125E-7</c:v>
                </c:pt>
                <c:pt idx="251">
                  <c:v>5.7597911177701647E-7</c:v>
                </c:pt>
                <c:pt idx="252">
                  <c:v>7.8210667008892305E-7</c:v>
                </c:pt>
                <c:pt idx="253">
                  <c:v>1.0591824285233901E-6</c:v>
                </c:pt>
                <c:pt idx="254">
                  <c:v>1.430609374840035E-6</c:v>
                </c:pt>
                <c:pt idx="255">
                  <c:v>1.9271560717610413E-6</c:v>
                </c:pt>
                <c:pt idx="256">
                  <c:v>2.589156073203514E-6</c:v>
                </c:pt>
                <c:pt idx="257">
                  <c:v>3.4693258705710417E-6</c:v>
                </c:pt>
                <c:pt idx="258">
                  <c:v>4.6363635264244552E-6</c:v>
                </c:pt>
                <c:pt idx="259">
                  <c:v>6.1795291940047117E-6</c:v>
                </c:pt>
                <c:pt idx="260">
                  <c:v>8.214456188683474E-6</c:v>
                </c:pt>
                <c:pt idx="261">
                  <c:v>1.089049872963109E-5</c:v>
                </c:pt>
                <c:pt idx="262">
                  <c:v>1.4399991687505996E-5</c:v>
                </c:pt>
                <c:pt idx="263">
                  <c:v>1.8989880673269842E-5</c:v>
                </c:pt>
                <c:pt idx="264">
                  <c:v>2.4976279847729177E-5</c:v>
                </c:pt>
                <c:pt idx="265">
                  <c:v>3.2762632438581711E-5</c:v>
                </c:pt>
                <c:pt idx="266">
                  <c:v>4.2862287886897471E-5</c:v>
                </c:pt>
                <c:pt idx="267">
                  <c:v>5.5926472815097695E-5</c:v>
                </c:pt>
                <c:pt idx="268">
                  <c:v>7.2778823832473838E-5</c:v>
                </c:pt>
                <c:pt idx="269">
                  <c:v>9.4457871963922365E-5</c:v>
                </c:pt>
                <c:pt idx="270">
                  <c:v>1.2226912471492631E-4</c:v>
                </c:pt>
                <c:pt idx="271">
                  <c:v>1.5784868600608067E-4</c:v>
                </c:pt>
                <c:pt idx="272">
                  <c:v>2.0324068989584337E-4</c:v>
                </c:pt>
                <c:pt idx="273">
                  <c:v>2.6099120441189461E-4</c:v>
                </c:pt>
                <c:pt idx="274">
                  <c:v>3.3426168979328323E-4</c:v>
                </c:pt>
                <c:pt idx="275">
                  <c:v>4.2696557329476129E-4</c:v>
                </c:pt>
                <c:pt idx="276">
                  <c:v>5.4393203184999791E-4</c:v>
                </c:pt>
                <c:pt idx="277">
                  <c:v>6.911016545910005E-4</c:v>
                </c:pt>
                <c:pt idx="278">
                  <c:v>8.7575928843960005E-4</c:v>
                </c:pt>
                <c:pt idx="279">
                  <c:v>1.1068100485127591E-3</c:v>
                </c:pt>
                <c:pt idx="280">
                  <c:v>1.39510519587919E-3</c:v>
                </c:pt>
                <c:pt idx="281">
                  <c:v>1.753825340138274E-3</c:v>
                </c:pt>
                <c:pt idx="282">
                  <c:v>2.1989292023718511E-3</c:v>
                </c:pt>
                <c:pt idx="283">
                  <c:v>2.7496769603446202E-3</c:v>
                </c:pt>
                <c:pt idx="284">
                  <c:v>3.4292379735885027E-3</c:v>
                </c:pt>
                <c:pt idx="285">
                  <c:v>4.2653934276377682E-3</c:v>
                </c:pt>
                <c:pt idx="286">
                  <c:v>5.2913451155815073E-3</c:v>
                </c:pt>
                <c:pt idx="287">
                  <c:v>6.5466421575775691E-3</c:v>
                </c:pt>
                <c:pt idx="288">
                  <c:v>8.0782379052134149E-3</c:v>
                </c:pt>
                <c:pt idx="289">
                  <c:v>9.9416895426961659E-3</c:v>
                </c:pt>
                <c:pt idx="290">
                  <c:v>1.2202512929809619E-2</c:v>
                </c:pt>
                <c:pt idx="291">
                  <c:v>1.4937704976001154E-2</c:v>
                </c:pt>
                <c:pt idx="292">
                  <c:v>1.8237445230418481E-2</c:v>
                </c:pt>
                <c:pt idx="293">
                  <c:v>2.2206987353400036E-2</c:v>
                </c:pt>
                <c:pt idx="294">
                  <c:v>2.6968749633948751E-2</c:v>
                </c:pt>
                <c:pt idx="295">
                  <c:v>3.2664611665752318E-2</c:v>
                </c:pt>
                <c:pt idx="296">
                  <c:v>3.9458421622694272E-2</c:v>
                </c:pt>
                <c:pt idx="297">
                  <c:v>4.7538715219725011E-2</c:v>
                </c:pt>
                <c:pt idx="298">
                  <c:v>5.7121643346424084E-2</c:v>
                </c:pt>
                <c:pt idx="299">
                  <c:v>6.8454100465228387E-2</c:v>
                </c:pt>
                <c:pt idx="300">
                  <c:v>8.1817040147279987E-2</c:v>
                </c:pt>
                <c:pt idx="301">
                  <c:v>9.7528957537169586E-2</c:v>
                </c:pt>
                <c:pt idx="302">
                  <c:v>0.11594951111174444</c:v>
                </c:pt>
                <c:pt idx="303">
                  <c:v>0.13748324783663124</c:v>
                </c:pt>
                <c:pt idx="304">
                  <c:v>0.16258338679026285</c:v>
                </c:pt>
                <c:pt idx="305">
                  <c:v>0.19175560659583005</c:v>
                </c:pt>
                <c:pt idx="306">
                  <c:v>0.22556177170574246</c:v>
                </c:pt>
                <c:pt idx="307">
                  <c:v>0.2646235218782918</c:v>
                </c:pt>
                <c:pt idx="308">
                  <c:v>0.30962563827220352</c:v>
                </c:pt>
                <c:pt idx="309">
                  <c:v>0.36131908871746088</c:v>
                </c:pt>
                <c:pt idx="310">
                  <c:v>0.4205236441732727</c:v>
                </c:pt>
                <c:pt idx="311">
                  <c:v>0.48812994850140695</c:v>
                </c:pt>
                <c:pt idx="312">
                  <c:v>0.56510091482498126</c:v>
                </c:pt>
                <c:pt idx="313">
                  <c:v>0.65247231430472363</c:v>
                </c:pt>
                <c:pt idx="314">
                  <c:v>0.75135241759383153</c:v>
                </c:pt>
                <c:pt idx="315">
                  <c:v>0.86292054594181844</c:v>
                </c:pt>
                <c:pt idx="316">
                  <c:v>0.98842438838697899</c:v>
                </c:pt>
                <c:pt idx="317">
                  <c:v>1.1291759441313367</c:v>
                </c:pt>
                <c:pt idx="318">
                  <c:v>1.2865459554409422</c:v>
                </c:pt>
                <c:pt idx="319">
                  <c:v>1.4619567066725889</c:v>
                </c:pt>
                <c:pt idx="320">
                  <c:v>1.6568730795908519</c:v>
                </c:pt>
                <c:pt idx="321">
                  <c:v>1.8727917741976641</c:v>
                </c:pt>
                <c:pt idx="322">
                  <c:v>2.1112286282287505</c:v>
                </c:pt>
                <c:pt idx="323">
                  <c:v>2.3737039969390872</c:v>
                </c:pt>
                <c:pt idx="324">
                  <c:v>2.6617261881254239</c:v>
                </c:pt>
                <c:pt idx="325">
                  <c:v>2.9767729849763738</c:v>
                </c:pt>
                <c:pt idx="326">
                  <c:v>3.3202713311193706</c:v>
                </c:pt>
                <c:pt idx="327">
                  <c:v>3.6935752974524938</c:v>
                </c:pt>
                <c:pt idx="328">
                  <c:v>4.0979424984172574</c:v>
                </c:pt>
                <c:pt idx="329">
                  <c:v>4.5345091753401991</c:v>
                </c:pt>
                <c:pt idx="330">
                  <c:v>5.0042642152886838</c:v>
                </c:pt>
                <c:pt idx="331">
                  <c:v>5.5080224244918528</c:v>
                </c:pt>
                <c:pt idx="332">
                  <c:v>6.0463974242843435</c:v>
                </c:pt>
                <c:pt idx="333">
                  <c:v>6.6197745835220889</c:v>
                </c:pt>
                <c:pt idx="334">
                  <c:v>7.2282844429222548</c:v>
                </c:pt>
                <c:pt idx="335">
                  <c:v>7.8717771222731807</c:v>
                </c:pt>
                <c:pt idx="336">
                  <c:v>8.5497982296370889</c:v>
                </c:pt>
                <c:pt idx="337">
                  <c:v>9.2615668108518321</c:v>
                </c:pt>
                <c:pt idx="338">
                  <c:v>10.005955886784639</c:v>
                </c:pt>
                <c:pt idx="339">
                  <c:v>10.781476123601161</c:v>
                </c:pt>
                <c:pt idx="340">
                  <c:v>11.586263166826846</c:v>
                </c:pt>
                <c:pt idx="341">
                  <c:v>12.418069142722556</c:v>
                </c:pt>
                <c:pt idx="342">
                  <c:v>13.274258789893343</c:v>
                </c:pt>
                <c:pt idx="343">
                  <c:v>14.151810629864178</c:v>
                </c:pt>
                <c:pt idx="344">
                  <c:v>15.047323518911835</c:v>
                </c:pt>
                <c:pt idx="345">
                  <c:v>15.957028843672656</c:v>
                </c:pt>
                <c:pt idx="346">
                  <c:v>16.876808532956812</c:v>
                </c:pt>
                <c:pt idx="347">
                  <c:v>17.802218957822319</c:v>
                </c:pt>
                <c:pt idx="348">
                  <c:v>18.728520684001964</c:v>
                </c:pt>
                <c:pt idx="349">
                  <c:v>19.650713926833955</c:v>
                </c:pt>
                <c:pt idx="350">
                  <c:v>20.563579441806425</c:v>
                </c:pt>
                <c:pt idx="351">
                  <c:v>21.461724466110791</c:v>
                </c:pt>
                <c:pt idx="352">
                  <c:v>22.339633211055347</c:v>
                </c:pt>
                <c:pt idx="353">
                  <c:v>23.191721295012275</c:v>
                </c:pt>
                <c:pt idx="354">
                  <c:v>24.012393404280203</c:v>
                </c:pt>
                <c:pt idx="355">
                  <c:v>24.796103378109521</c:v>
                </c:pt>
                <c:pt idx="356">
                  <c:v>25.537415836574848</c:v>
                </c:pt>
                <c:pt idx="357">
                  <c:v>26.231068408431092</c:v>
                </c:pt>
                <c:pt idx="358">
                  <c:v>26.872033572856335</c:v>
                </c:pt>
                <c:pt idx="359">
                  <c:v>27.455579105375797</c:v>
                </c:pt>
                <c:pt idx="360">
                  <c:v>27.977326115819871</c:v>
                </c:pt>
                <c:pt idx="361">
                  <c:v>28.43330368532067</c:v>
                </c:pt>
                <c:pt idx="362">
                  <c:v>28.819999150232494</c:v>
                </c:pt>
                <c:pt idx="363">
                  <c:v>29.134403143121006</c:v>
                </c:pt>
                <c:pt idx="364">
                  <c:v>29.374048583347967</c:v>
                </c:pt>
                <c:pt idx="365">
                  <c:v>29.537042910707367</c:v>
                </c:pt>
                <c:pt idx="366">
                  <c:v>29.622092973179246</c:v>
                </c:pt>
                <c:pt idx="367">
                  <c:v>29.628522110933798</c:v>
                </c:pt>
                <c:pt idx="368">
                  <c:v>29.556279120926369</c:v>
                </c:pt>
                <c:pt idx="369">
                  <c:v>29.405938935949454</c:v>
                </c:pt>
                <c:pt idx="370">
                  <c:v>29.178695005545528</c:v>
                </c:pt>
                <c:pt idx="371">
                  <c:v>28.876343520013556</c:v>
                </c:pt>
                <c:pt idx="372">
                  <c:v>28.501259769209263</c:v>
                </c:pt>
                <c:pt idx="373">
                  <c:v>28.05636707136258</c:v>
                </c:pt>
                <c:pt idx="374">
                  <c:v>27.545098840411285</c:v>
                </c:pt>
                <c:pt idx="375">
                  <c:v>26.971354480188964</c:v>
                </c:pt>
                <c:pt idx="376">
                  <c:v>26.339449897694418</c:v>
                </c:pt>
                <c:pt idx="377">
                  <c:v>25.65406351321025</c:v>
                </c:pt>
                <c:pt idx="378">
                  <c:v>24.920178710613513</c:v>
                </c:pt>
                <c:pt idx="379">
                  <c:v>24.14302371572138</c:v>
                </c:pt>
                <c:pt idx="380">
                  <c:v>23.328009913153046</c:v>
                </c:pt>
                <c:pt idx="381">
                  <c:v>22.480669613277581</c:v>
                </c:pt>
                <c:pt idx="382">
                  <c:v>21.60659426061363</c:v>
                </c:pt>
                <c:pt idx="383">
                  <c:v>20.711374034842507</c:v>
                </c:pt>
                <c:pt idx="384">
                  <c:v>19.800539737013256</c:v>
                </c:pt>
                <c:pt idx="385">
                  <c:v>18.879507778335181</c:v>
                </c:pt>
                <c:pt idx="386">
                  <c:v>17.953528999790148</c:v>
                </c:pt>
                <c:pt idx="387">
                  <c:v>17.027641950487521</c:v>
                </c:pt>
                <c:pt idx="388">
                  <c:v>16.106631142972685</c:v>
                </c:pt>
                <c:pt idx="389">
                  <c:v>15.194990689460557</c:v>
                </c:pt>
                <c:pt idx="390">
                  <c:v>14.296893605023786</c:v>
                </c:pt>
                <c:pt idx="391">
                  <c:v>13.416166946569385</c:v>
                </c:pt>
                <c:pt idx="392">
                  <c:v>12.55627284176566</c:v>
                </c:pt>
                <c:pt idx="393">
                  <c:v>11.720295353011613</c:v>
                </c:pt>
                <c:pt idx="394">
                  <c:v>10.910933019856186</c:v>
                </c:pt>
                <c:pt idx="395">
                  <c:v>10.130496831129983</c:v>
                </c:pt>
                <c:pt idx="396">
                  <c:v>9.3809132969628539</c:v>
                </c:pt>
                <c:pt idx="397">
                  <c:v>8.6637322217532358</c:v>
                </c:pt>
                <c:pt idx="398">
                  <c:v>7.9801387231634564</c:v>
                </c:pt>
                <c:pt idx="399">
                  <c:v>7.3309689993534759</c:v>
                </c:pt>
                <c:pt idx="400">
                  <c:v>6.716729317187923</c:v>
                </c:pt>
                <c:pt idx="401">
                  <c:v>6.1376176777074827</c:v>
                </c:pt>
                <c:pt idx="402">
                  <c:v>5.5935476109386544</c:v>
                </c:pt>
                <c:pt idx="403">
                  <c:v>5.0841735595264499</c:v>
                </c:pt>
                <c:pt idx="404">
                  <c:v>4.6089173283057931</c:v>
                </c:pt>
                <c:pt idx="405">
                  <c:v>4.1669951036889081</c:v>
                </c:pt>
                <c:pt idx="406">
                  <c:v>3.7574445812091577</c:v>
                </c:pt>
                <c:pt idx="407">
                  <c:v>3.3791517801345696</c:v>
                </c:pt>
                <c:pt idx="408">
                  <c:v>3.0308771694097714</c:v>
                </c:pt>
                <c:pt idx="409">
                  <c:v>2.7112807778496659</c:v>
                </c:pt>
                <c:pt idx="410">
                  <c:v>2.4189460116772352</c:v>
                </c:pt>
                <c:pt idx="411">
                  <c:v>2.1524019536234986</c:v>
                </c:pt>
                <c:pt idx="412">
                  <c:v>1.9101439678329124</c:v>
                </c:pt>
                <c:pt idx="413">
                  <c:v>1.6906524833193246</c:v>
                </c:pt>
                <c:pt idx="414">
                  <c:v>1.4924098744371719</c:v>
                </c:pt>
                <c:pt idx="415">
                  <c:v>1.3139153992232697</c:v>
                </c:pt>
                <c:pt idx="416">
                  <c:v>1.1536981948233538</c:v>
                </c:pt>
                <c:pt idx="417">
                  <c:v>1.0103283632143232</c:v>
                </c:pt>
                <c:pt idx="418">
                  <c:v>0.8824262097974046</c:v>
                </c:pt>
                <c:pt idx="419">
                  <c:v>0.76866972201959205</c:v>
                </c:pt>
                <c:pt idx="420">
                  <c:v>0.66780039507608313</c:v>
                </c:pt>
                <c:pt idx="421">
                  <c:v>0.57862752701913289</c:v>
                </c:pt>
                <c:pt idx="422">
                  <c:v>0.50003111653084031</c:v>
                </c:pt>
                <c:pt idx="423">
                  <c:v>0.43096350350953</c:v>
                </c:pt>
                <c:pt idx="424">
                  <c:v>0.37044989582127869</c:v>
                </c:pt>
                <c:pt idx="425">
                  <c:v>0.31758792553404053</c:v>
                </c:pt>
                <c:pt idx="426">
                  <c:v>0.2715463750802804</c:v>
                </c:pt>
                <c:pt idx="427">
                  <c:v>0.23156320856084509</c:v>
                </c:pt>
                <c:pt idx="428">
                  <c:v>0.19694303624647683</c:v>
                </c:pt>
                <c:pt idx="429">
                  <c:v>0.16705413167343508</c:v>
                </c:pt>
                <c:pt idx="430">
                  <c:v>0.14132511098806552</c:v>
                </c:pt>
                <c:pt idx="431">
                  <c:v>0.11924137374275884</c:v>
                </c:pt>
                <c:pt idx="432">
                  <c:v>0.10034139349036192</c:v>
                </c:pt>
                <c:pt idx="433">
                  <c:v>8.4212935620150031E-2</c:v>
                </c:pt>
                <c:pt idx="434">
                  <c:v>7.0489269111820324E-2</c:v>
                </c:pt>
                <c:pt idx="435">
                  <c:v>5.8845428513865303E-2</c:v>
                </c:pt>
                <c:pt idx="436">
                  <c:v>4.8994572620273784E-2</c:v>
                </c:pt>
                <c:pt idx="437">
                  <c:v>4.0684477165903808E-2</c:v>
                </c:pt>
                <c:pt idx="438">
                  <c:v>3.3694190469160605E-2</c:v>
                </c:pt>
                <c:pt idx="439">
                  <c:v>2.7830873383418036E-2</c:v>
                </c:pt>
                <c:pt idx="440">
                  <c:v>2.2926838202778514E-2</c:v>
                </c:pt>
                <c:pt idx="441">
                  <c:v>1.8836795304661931E-2</c:v>
                </c:pt>
                <c:pt idx="442">
                  <c:v>1.5435311286358673E-2</c:v>
                </c:pt>
                <c:pt idx="443">
                  <c:v>1.261447812668242E-2</c:v>
                </c:pt>
                <c:pt idx="444">
                  <c:v>1.0281789430960173E-2</c:v>
                </c:pt>
                <c:pt idx="445">
                  <c:v>8.3582170391656597E-3</c:v>
                </c:pt>
                <c:pt idx="446">
                  <c:v>6.7764791280790094E-3</c:v>
                </c:pt>
                <c:pt idx="447">
                  <c:v>5.4794893523547605E-3</c:v>
                </c:pt>
                <c:pt idx="448">
                  <c:v>4.4189754760551063E-3</c:v>
                </c:pt>
                <c:pt idx="449">
                  <c:v>3.5542552783780412E-3</c:v>
                </c:pt>
                <c:pt idx="450">
                  <c:v>2.8511572092021309E-3</c:v>
                </c:pt>
                <c:pt idx="451">
                  <c:v>2.2810732597513881E-3</c:v>
                </c:pt>
                <c:pt idx="452">
                  <c:v>1.8201317445159292E-3</c:v>
                </c:pt>
                <c:pt idx="453">
                  <c:v>1.4484781106503168E-3</c:v>
                </c:pt>
                <c:pt idx="454">
                  <c:v>1.1496524537901217E-3</c:v>
                </c:pt>
                <c:pt idx="455">
                  <c:v>9.1005308523165428E-4</c:v>
                </c:pt>
                <c:pt idx="456">
                  <c:v>7.1847622865403452E-4</c:v>
                </c:pt>
                <c:pt idx="457">
                  <c:v>5.6572269657261627E-4</c:v>
                </c:pt>
                <c:pt idx="458">
                  <c:v>4.442631826999657E-4</c:v>
                </c:pt>
                <c:pt idx="459">
                  <c:v>3.479545869390149E-4</c:v>
                </c:pt>
                <c:pt idx="460">
                  <c:v>2.7180054929802823E-4</c:v>
                </c:pt>
                <c:pt idx="461">
                  <c:v>2.1175009598287648E-4</c:v>
                </c:pt>
                <c:pt idx="462">
                  <c:v>1.6452898682256498E-4</c:v>
                </c:pt>
                <c:pt idx="463">
                  <c:v>1.2749899233831412E-4</c:v>
                </c:pt>
                <c:pt idx="464">
                  <c:v>9.8540917865623E-5</c:v>
                </c:pt>
                <c:pt idx="465">
                  <c:v>7.5957729709470913E-5</c:v>
                </c:pt>
                <c:pt idx="466">
                  <c:v>5.8394624463447251E-5</c:v>
                </c:pt>
                <c:pt idx="467">
                  <c:v>4.4773318614985564E-5</c:v>
                </c:pt>
                <c:pt idx="468">
                  <c:v>3.4238223542896399E-5</c:v>
                </c:pt>
                <c:pt idx="469">
                  <c:v>2.6112513787377989E-5</c:v>
                </c:pt>
                <c:pt idx="470">
                  <c:v>1.9862397229669047E-5</c:v>
                </c:pt>
                <c:pt idx="471">
                  <c:v>1.5068158007277603E-5</c:v>
                </c:pt>
                <c:pt idx="472">
                  <c:v>1.1400770145784564E-5</c:v>
                </c:pt>
                <c:pt idx="473">
                  <c:v>8.6030755282960406E-6</c:v>
                </c:pt>
                <c:pt idx="474">
                  <c:v>6.4746873677084724E-6</c:v>
                </c:pt>
                <c:pt idx="475">
                  <c:v>4.8599230448728641E-6</c:v>
                </c:pt>
                <c:pt idx="476">
                  <c:v>3.6381910679608776E-6</c:v>
                </c:pt>
                <c:pt idx="477">
                  <c:v>2.716358806932708E-6</c:v>
                </c:pt>
                <c:pt idx="478">
                  <c:v>2.0227131135900768E-6</c:v>
                </c:pt>
                <c:pt idx="479">
                  <c:v>1.5021972616690473E-6</c:v>
                </c:pt>
                <c:pt idx="480">
                  <c:v>1.1126668868112783E-6</c:v>
                </c:pt>
                <c:pt idx="481">
                  <c:v>8.2195659198597071E-7</c:v>
                </c:pt>
                <c:pt idx="482">
                  <c:v>6.0558920321967999E-7</c:v>
                </c:pt>
                <c:pt idx="483">
                  <c:v>4.4499269976573638E-7</c:v>
                </c:pt>
                <c:pt idx="484">
                  <c:v>3.2611679879444532E-7</c:v>
                </c:pt>
                <c:pt idx="485">
                  <c:v>2.3836307342121885E-7</c:v>
                </c:pt>
                <c:pt idx="486">
                  <c:v>1.7376019854034462E-7</c:v>
                </c:pt>
                <c:pt idx="487">
                  <c:v>1.2633019119588987E-7</c:v>
                </c:pt>
                <c:pt idx="488">
                  <c:v>9.1602963581537486E-8</c:v>
                </c:pt>
                <c:pt idx="489">
                  <c:v>6.6245657824439796E-8</c:v>
                </c:pt>
                <c:pt idx="490">
                  <c:v>4.7780515536683176E-8</c:v>
                </c:pt>
                <c:pt idx="491">
                  <c:v>3.4370810020673198E-8</c:v>
                </c:pt>
                <c:pt idx="492">
                  <c:v>2.4658929841849589E-8</c:v>
                </c:pt>
                <c:pt idx="493">
                  <c:v>1.7644290695661885E-8</c:v>
                </c:pt>
                <c:pt idx="494">
                  <c:v>1.2591564814142012E-8</c:v>
                </c:pt>
                <c:pt idx="495">
                  <c:v>8.9619130913373592E-9</c:v>
                </c:pt>
                <c:pt idx="496">
                  <c:v>6.3616133880209318E-9</c:v>
                </c:pt>
                <c:pt idx="497">
                  <c:v>4.5038025075811435E-9</c:v>
                </c:pt>
                <c:pt idx="498">
                  <c:v>3.1800718032257152E-9</c:v>
                </c:pt>
                <c:pt idx="499">
                  <c:v>2.2394431161662711E-9</c:v>
                </c:pt>
                <c:pt idx="500">
                  <c:v>1.5728549247784191E-9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B-4DB9-9133-3C380DA76361}"/>
            </c:ext>
          </c:extLst>
        </c:ser>
        <c:ser>
          <c:idx val="12"/>
          <c:order val="12"/>
          <c:tx>
            <c:v>Gauss10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Carbon!$O$15:$O$515</c:f>
              <c:numCache>
                <c:formatCode>General</c:formatCode>
                <c:ptCount val="501"/>
                <c:pt idx="0">
                  <c:v>3.7534460938307278E-93</c:v>
                </c:pt>
                <c:pt idx="1">
                  <c:v>1.2003840017193598E-92</c:v>
                </c:pt>
                <c:pt idx="2">
                  <c:v>3.8268908608237334E-92</c:v>
                </c:pt>
                <c:pt idx="3">
                  <c:v>1.2162078919908807E-91</c:v>
                </c:pt>
                <c:pt idx="4">
                  <c:v>3.8530568788456629E-91</c:v>
                </c:pt>
                <c:pt idx="5">
                  <c:v>1.2168551526244527E-90</c:v>
                </c:pt>
                <c:pt idx="6">
                  <c:v>3.8309652545797558E-90</c:v>
                </c:pt>
                <c:pt idx="7">
                  <c:v>1.2023015395437092E-89</c:v>
                </c:pt>
                <c:pt idx="8">
                  <c:v>3.7614427464387269E-89</c:v>
                </c:pt>
                <c:pt idx="9">
                  <c:v>1.1730901026228259E-88</c:v>
                </c:pt>
                <c:pt idx="10">
                  <c:v>3.647070411183031E-88</c:v>
                </c:pt>
                <c:pt idx="11">
                  <c:v>1.1302975538293418E-87</c:v>
                </c:pt>
                <c:pt idx="12">
                  <c:v>3.4920245627245381E-87</c:v>
                </c:pt>
                <c:pt idx="13">
                  <c:v>1.0754684004053392E-86</c:v>
                </c:pt>
                <c:pt idx="14">
                  <c:v>3.3018237064212155E-86</c:v>
                </c:pt>
                <c:pt idx="15">
                  <c:v>1.0105224601619652E-85</c:v>
                </c:pt>
                <c:pt idx="16">
                  <c:v>3.0830028236046515E-85</c:v>
                </c:pt>
                <c:pt idx="17">
                  <c:v>9.3764347696945521E-85</c:v>
                </c:pt>
                <c:pt idx="18">
                  <c:v>2.8427417853872199E-84</c:v>
                </c:pt>
                <c:pt idx="19">
                  <c:v>8.5915782960000574E-84</c:v>
                </c:pt>
                <c:pt idx="20">
                  <c:v>2.5884772575955682E-83</c:v>
                </c:pt>
                <c:pt idx="21">
                  <c:v>7.7741267552185219E-83</c:v>
                </c:pt>
                <c:pt idx="22">
                  <c:v>2.3275270857354203E-82</c:v>
                </c:pt>
                <c:pt idx="23">
                  <c:v>6.9466230369246845E-82</c:v>
                </c:pt>
                <c:pt idx="24">
                  <c:v>2.0667530312056949E-81</c:v>
                </c:pt>
                <c:pt idx="25">
                  <c:v>6.1297010854243207E-81</c:v>
                </c:pt>
                <c:pt idx="26">
                  <c:v>1.812282398772243E-80</c:v>
                </c:pt>
                <c:pt idx="27">
                  <c:v>5.3413164739886488E-80</c:v>
                </c:pt>
                <c:pt idx="28">
                  <c:v>1.5693023005362264E-79</c:v>
                </c:pt>
                <c:pt idx="29">
                  <c:v>4.5962196429147959E-79</c:v>
                </c:pt>
                <c:pt idx="30">
                  <c:v>1.3419328980055664E-78</c:v>
                </c:pt>
                <c:pt idx="31">
                  <c:v>3.9056802695680098E-78</c:v>
                </c:pt>
                <c:pt idx="32">
                  <c:v>1.1331787924490518E-77</c:v>
                </c:pt>
                <c:pt idx="33">
                  <c:v>3.2774498174735873E-77</c:v>
                </c:pt>
                <c:pt idx="34">
                  <c:v>9.4495151538153203E-77</c:v>
                </c:pt>
                <c:pt idx="35">
                  <c:v>2.7159318198429936E-76</c:v>
                </c:pt>
                <c:pt idx="36">
                  <c:v>7.7815132845327051E-76</c:v>
                </c:pt>
                <c:pt idx="37">
                  <c:v>2.2225171737488032E-75</c:v>
                </c:pt>
                <c:pt idx="38">
                  <c:v>6.3279355938312665E-75</c:v>
                </c:pt>
                <c:pt idx="39">
                  <c:v>1.796035172372008E-74</c:v>
                </c:pt>
                <c:pt idx="40">
                  <c:v>5.0816352250474405E-74</c:v>
                </c:pt>
                <c:pt idx="41">
                  <c:v>1.4332699608339785E-73</c:v>
                </c:pt>
                <c:pt idx="42">
                  <c:v>4.0298452873309683E-73</c:v>
                </c:pt>
                <c:pt idx="43">
                  <c:v>1.1294957728261335E-72</c:v>
                </c:pt>
                <c:pt idx="44">
                  <c:v>3.155852589654991E-72</c:v>
                </c:pt>
                <c:pt idx="45">
                  <c:v>8.7899149032383262E-72</c:v>
                </c:pt>
                <c:pt idx="46">
                  <c:v>2.4405544114938696E-71</c:v>
                </c:pt>
                <c:pt idx="47">
                  <c:v>6.755043980399127E-71</c:v>
                </c:pt>
                <c:pt idx="48">
                  <c:v>1.8638189787933272E-70</c:v>
                </c:pt>
                <c:pt idx="49">
                  <c:v>5.1264312906272632E-70</c:v>
                </c:pt>
                <c:pt idx="50">
                  <c:v>1.4056021555874045E-69</c:v>
                </c:pt>
                <c:pt idx="51">
                  <c:v>3.8418955237236601E-69</c:v>
                </c:pt>
                <c:pt idx="52">
                  <c:v>1.0468020125107102E-68</c:v>
                </c:pt>
                <c:pt idx="53">
                  <c:v>2.8432785567982889E-68</c:v>
                </c:pt>
                <c:pt idx="54">
                  <c:v>7.6985712400352127E-68</c:v>
                </c:pt>
                <c:pt idx="55">
                  <c:v>2.0779577764566325E-67</c:v>
                </c:pt>
                <c:pt idx="56">
                  <c:v>5.5911245464174155E-67</c:v>
                </c:pt>
                <c:pt idx="57">
                  <c:v>1.4996761233451755E-66</c:v>
                </c:pt>
                <c:pt idx="58">
                  <c:v>4.0098825280115121E-66</c:v>
                </c:pt>
                <c:pt idx="59">
                  <c:v>1.0688128957374694E-65</c:v>
                </c:pt>
                <c:pt idx="60">
                  <c:v>2.839929655510683E-65</c:v>
                </c:pt>
                <c:pt idx="61">
                  <c:v>7.5222773643626322E-65</c:v>
                </c:pt>
                <c:pt idx="62">
                  <c:v>1.9862182377539836E-64</c:v>
                </c:pt>
                <c:pt idx="63">
                  <c:v>5.2280586406372987E-64</c:v>
                </c:pt>
                <c:pt idx="64">
                  <c:v>1.3717968380714978E-63</c:v>
                </c:pt>
                <c:pt idx="65">
                  <c:v>3.5881864941197358E-63</c:v>
                </c:pt>
                <c:pt idx="66">
                  <c:v>9.3561263752194197E-63</c:v>
                </c:pt>
                <c:pt idx="67">
                  <c:v>2.431940883778615E-62</c:v>
                </c:pt>
                <c:pt idx="68">
                  <c:v>6.3015271348703196E-62</c:v>
                </c:pt>
                <c:pt idx="69">
                  <c:v>1.6277003993005865E-61</c:v>
                </c:pt>
                <c:pt idx="70">
                  <c:v>4.1912058512383133E-61</c:v>
                </c:pt>
                <c:pt idx="71">
                  <c:v>1.0758194107316358E-60</c:v>
                </c:pt>
                <c:pt idx="72">
                  <c:v>2.7528061028002862E-60</c:v>
                </c:pt>
                <c:pt idx="73">
                  <c:v>7.021788293334085E-60</c:v>
                </c:pt>
                <c:pt idx="74">
                  <c:v>1.78548293087234E-59</c:v>
                </c:pt>
                <c:pt idx="75">
                  <c:v>4.5258435432157416E-59</c:v>
                </c:pt>
                <c:pt idx="76">
                  <c:v>1.1436133925942128E-58</c:v>
                </c:pt>
                <c:pt idx="77">
                  <c:v>2.8806784995781771E-58</c:v>
                </c:pt>
                <c:pt idx="78">
                  <c:v>7.2334621312879638E-58</c:v>
                </c:pt>
                <c:pt idx="79">
                  <c:v>1.8106457749085748E-57</c:v>
                </c:pt>
                <c:pt idx="80">
                  <c:v>4.518108347013656E-57</c:v>
                </c:pt>
                <c:pt idx="81">
                  <c:v>1.1238688898739062E-56</c:v>
                </c:pt>
                <c:pt idx="82">
                  <c:v>2.7868302767501832E-56</c:v>
                </c:pt>
                <c:pt idx="83">
                  <c:v>6.8887631517531441E-56</c:v>
                </c:pt>
                <c:pt idx="84">
                  <c:v>1.6974924392930452E-55</c:v>
                </c:pt>
                <c:pt idx="85">
                  <c:v>4.1697527753380071E-55</c:v>
                </c:pt>
                <c:pt idx="86">
                  <c:v>1.0210538016290477E-54</c:v>
                </c:pt>
                <c:pt idx="87">
                  <c:v>2.4924290777851927E-54</c:v>
                </c:pt>
                <c:pt idx="88">
                  <c:v>6.06502861648323E-54</c:v>
                </c:pt>
                <c:pt idx="89">
                  <c:v>1.471223867438914E-53</c:v>
                </c:pt>
                <c:pt idx="90">
                  <c:v>3.5576279763029846E-53</c:v>
                </c:pt>
                <c:pt idx="91">
                  <c:v>8.5758695042039689E-53</c:v>
                </c:pt>
                <c:pt idx="92">
                  <c:v>2.0607801315786755E-52</c:v>
                </c:pt>
                <c:pt idx="93">
                  <c:v>4.9365213046889958E-52</c:v>
                </c:pt>
                <c:pt idx="94">
                  <c:v>1.178816578868408E-51</c:v>
                </c:pt>
                <c:pt idx="95">
                  <c:v>2.8061269647412947E-51</c:v>
                </c:pt>
                <c:pt idx="96">
                  <c:v>6.6589271143450986E-51</c:v>
                </c:pt>
                <c:pt idx="97">
                  <c:v>1.5752049505401756E-50</c:v>
                </c:pt>
                <c:pt idx="98">
                  <c:v>3.7145459677407977E-50</c:v>
                </c:pt>
                <c:pt idx="99">
                  <c:v>8.7319304653479292E-50</c:v>
                </c:pt>
                <c:pt idx="100">
                  <c:v>2.0462121664066975E-49</c:v>
                </c:pt>
                <c:pt idx="101">
                  <c:v>4.7799892390109048E-49</c:v>
                </c:pt>
                <c:pt idx="102">
                  <c:v>1.1131124431920189E-48</c:v>
                </c:pt>
                <c:pt idx="103">
                  <c:v>2.5839673321699869E-48</c:v>
                </c:pt>
                <c:pt idx="104">
                  <c:v>5.9795825018438986E-48</c:v>
                </c:pt>
                <c:pt idx="105">
                  <c:v>1.3794011009969337E-47</c:v>
                </c:pt>
                <c:pt idx="106">
                  <c:v>3.1720946441389936E-47</c:v>
                </c:pt>
                <c:pt idx="107">
                  <c:v>7.2717270247850257E-47</c:v>
                </c:pt>
                <c:pt idx="108">
                  <c:v>1.6617468362451399E-46</c:v>
                </c:pt>
                <c:pt idx="109">
                  <c:v>3.7855415398801339E-46</c:v>
                </c:pt>
                <c:pt idx="110">
                  <c:v>8.5966062293776026E-46</c:v>
                </c:pt>
                <c:pt idx="111">
                  <c:v>1.9460854900502874E-45</c:v>
                </c:pt>
                <c:pt idx="112">
                  <c:v>4.3916999178424159E-45</c:v>
                </c:pt>
                <c:pt idx="113">
                  <c:v>9.8795977508781715E-45</c:v>
                </c:pt>
                <c:pt idx="114">
                  <c:v>2.2155508911099648E-44</c:v>
                </c:pt>
                <c:pt idx="115">
                  <c:v>4.9529057096424982E-44</c:v>
                </c:pt>
                <c:pt idx="116">
                  <c:v>1.103758986895641E-43</c:v>
                </c:pt>
                <c:pt idx="117">
                  <c:v>2.4520216898273105E-43</c:v>
                </c:pt>
                <c:pt idx="118">
                  <c:v>5.4301299725337665E-43</c:v>
                </c:pt>
                <c:pt idx="119">
                  <c:v>1.1987593412226219E-42</c:v>
                </c:pt>
                <c:pt idx="120">
                  <c:v>2.6380902355190643E-42</c:v>
                </c:pt>
                <c:pt idx="121">
                  <c:v>5.7873953485983852E-42</c:v>
                </c:pt>
                <c:pt idx="122">
                  <c:v>1.2656467777233947E-41</c:v>
                </c:pt>
                <c:pt idx="123">
                  <c:v>2.7591654744641376E-41</c:v>
                </c:pt>
                <c:pt idx="124">
                  <c:v>5.996237674072154E-41</c:v>
                </c:pt>
                <c:pt idx="125">
                  <c:v>1.2990198660150691E-40</c:v>
                </c:pt>
                <c:pt idx="126">
                  <c:v>2.8053600579822719E-40</c:v>
                </c:pt>
                <c:pt idx="127">
                  <c:v>6.0394485827533803E-40</c:v>
                </c:pt>
                <c:pt idx="128">
                  <c:v>1.296109904942483E-39</c:v>
                </c:pt>
                <c:pt idx="129">
                  <c:v>2.7728235457691162E-39</c:v>
                </c:pt>
                <c:pt idx="130">
                  <c:v>5.9134169167683517E-39</c:v>
                </c:pt>
                <c:pt idx="131">
                  <c:v>1.2571602130792901E-38</c:v>
                </c:pt>
                <c:pt idx="132">
                  <c:v>2.6642723571898407E-38</c:v>
                </c:pt>
                <c:pt idx="133">
                  <c:v>5.6286270331743985E-38</c:v>
                </c:pt>
                <c:pt idx="134">
                  <c:v>1.185392534960255E-37</c:v>
                </c:pt>
                <c:pt idx="135">
                  <c:v>2.4886152956975757E-37</c:v>
                </c:pt>
                <c:pt idx="136">
                  <c:v>5.2082186293232392E-37</c:v>
                </c:pt>
                <c:pt idx="137">
                  <c:v>1.0865669965678563E-36</c:v>
                </c:pt>
                <c:pt idx="138">
                  <c:v>2.2597462532847488E-36</c:v>
                </c:pt>
                <c:pt idx="139">
                  <c:v>4.6848824980000054E-36</c:v>
                </c:pt>
                <c:pt idx="140">
                  <c:v>9.6821898245686953E-36</c:v>
                </c:pt>
                <c:pt idx="141">
                  <c:v>1.99473103901196E-35</c:v>
                </c:pt>
                <c:pt idx="142">
                  <c:v>4.096669802154777E-35</c:v>
                </c:pt>
                <c:pt idx="143">
                  <c:v>8.3871312236274278E-35</c:v>
                </c:pt>
                <c:pt idx="144">
                  <c:v>1.7117162664242486E-34</c:v>
                </c:pt>
                <c:pt idx="145">
                  <c:v>3.4824587430381081E-34</c:v>
                </c:pt>
                <c:pt idx="146">
                  <c:v>7.0627859537948415E-34</c:v>
                </c:pt>
                <c:pt idx="147">
                  <c:v>1.4279137369937993E-33</c:v>
                </c:pt>
                <c:pt idx="148">
                  <c:v>2.8778208921140235E-33</c:v>
                </c:pt>
                <c:pt idx="149">
                  <c:v>5.7817780092130391E-33</c:v>
                </c:pt>
                <c:pt idx="150">
                  <c:v>1.157963651828347E-32</c:v>
                </c:pt>
                <c:pt idx="151">
                  <c:v>2.311874761622689E-32</c:v>
                </c:pt>
                <c:pt idx="152">
                  <c:v>4.6011833857951828E-32</c:v>
                </c:pt>
                <c:pt idx="153">
                  <c:v>9.1287359330676266E-32</c:v>
                </c:pt>
                <c:pt idx="154">
                  <c:v>1.8054589076406009E-31</c:v>
                </c:pt>
                <c:pt idx="155">
                  <c:v>3.5595937421051761E-31</c:v>
                </c:pt>
                <c:pt idx="156">
                  <c:v>6.9959890859598198E-31</c:v>
                </c:pt>
                <c:pt idx="157">
                  <c:v>1.3706724205958187E-30</c:v>
                </c:pt>
                <c:pt idx="158">
                  <c:v>2.6770352381661319E-30</c:v>
                </c:pt>
                <c:pt idx="159">
                  <c:v>5.2120714881743642E-30</c:v>
                </c:pt>
                <c:pt idx="160">
                  <c:v>1.0115852823717352E-29</c:v>
                </c:pt>
                <c:pt idx="161">
                  <c:v>1.957178799971539E-29</c:v>
                </c:pt>
                <c:pt idx="162">
                  <c:v>3.7748036472813982E-29</c:v>
                </c:pt>
                <c:pt idx="163">
                  <c:v>7.2576177640860114E-29</c:v>
                </c:pt>
                <c:pt idx="164">
                  <c:v>1.3910081657992492E-28</c:v>
                </c:pt>
                <c:pt idx="165">
                  <c:v>2.6576704636099613E-28</c:v>
                </c:pt>
                <c:pt idx="166">
                  <c:v>5.0618403403491463E-28</c:v>
                </c:pt>
                <c:pt idx="167">
                  <c:v>9.6106246915111514E-28</c:v>
                </c:pt>
                <c:pt idx="168">
                  <c:v>1.8189914400985194E-27</c:v>
                </c:pt>
                <c:pt idx="169">
                  <c:v>3.4319863773343144E-27</c:v>
                </c:pt>
                <c:pt idx="170">
                  <c:v>6.455001056929682E-27</c:v>
                </c:pt>
                <c:pt idx="171">
                  <c:v>1.2102718791497488E-26</c:v>
                </c:pt>
                <c:pt idx="172">
                  <c:v>2.2620668207794559E-26</c:v>
                </c:pt>
                <c:pt idx="173">
                  <c:v>4.2146719738288515E-26</c:v>
                </c:pt>
                <c:pt idx="174">
                  <c:v>7.8281293160263997E-26</c:v>
                </c:pt>
                <c:pt idx="175">
                  <c:v>1.4493993617962855E-25</c:v>
                </c:pt>
                <c:pt idx="176">
                  <c:v>2.6751861207342776E-25</c:v>
                </c:pt>
                <c:pt idx="177">
                  <c:v>4.9221608502306873E-25</c:v>
                </c:pt>
                <c:pt idx="178">
                  <c:v>9.0280397680673094E-25</c:v>
                </c:pt>
                <c:pt idx="179">
                  <c:v>1.6506955766085865E-24</c:v>
                </c:pt>
                <c:pt idx="180">
                  <c:v>3.0086825969330188E-24</c:v>
                </c:pt>
                <c:pt idx="181">
                  <c:v>5.4666544504228972E-24</c:v>
                </c:pt>
                <c:pt idx="182">
                  <c:v>9.9015397223641401E-24</c:v>
                </c:pt>
                <c:pt idx="183">
                  <c:v>1.7878031895907626E-23</c:v>
                </c:pt>
                <c:pt idx="184">
                  <c:v>3.2179000005637804E-23</c:v>
                </c:pt>
                <c:pt idx="185">
                  <c:v>5.7737934344416858E-23</c:v>
                </c:pt>
                <c:pt idx="186">
                  <c:v>1.0327276460772323E-22</c:v>
                </c:pt>
                <c:pt idx="187">
                  <c:v>1.8413918919148496E-22</c:v>
                </c:pt>
                <c:pt idx="188">
                  <c:v>3.2729736749726115E-22</c:v>
                </c:pt>
                <c:pt idx="189">
                  <c:v>5.7992877788700939E-22</c:v>
                </c:pt>
                <c:pt idx="190">
                  <c:v>1.0243365536093985E-21</c:v>
                </c:pt>
                <c:pt idx="191">
                  <c:v>1.8036262349605473E-21</c:v>
                </c:pt>
                <c:pt idx="192">
                  <c:v>3.1658204425303819E-21</c:v>
                </c:pt>
                <c:pt idx="193">
                  <c:v>5.5393891606505696E-21</c:v>
                </c:pt>
                <c:pt idx="194">
                  <c:v>9.6621402465729942E-21</c:v>
                </c:pt>
                <c:pt idx="195">
                  <c:v>1.6800440139487143E-20</c:v>
                </c:pt>
                <c:pt idx="196">
                  <c:v>2.9120836401677834E-20</c:v>
                </c:pt>
                <c:pt idx="197">
                  <c:v>5.0317944514209458E-20</c:v>
                </c:pt>
                <c:pt idx="198">
                  <c:v>8.6671797121629183E-20</c:v>
                </c:pt>
                <c:pt idx="199">
                  <c:v>1.4882249248466747E-19</c:v>
                </c:pt>
                <c:pt idx="200">
                  <c:v>2.547388643953629E-19</c:v>
                </c:pt>
                <c:pt idx="201">
                  <c:v>4.3466803658861631E-19</c:v>
                </c:pt>
                <c:pt idx="202">
                  <c:v>7.3936019348017905E-19</c:v>
                </c:pt>
                <c:pt idx="203">
                  <c:v>1.2536903605019561E-18</c:v>
                </c:pt>
                <c:pt idx="204">
                  <c:v>2.1191435216414638E-18</c:v>
                </c:pt>
                <c:pt idx="205">
                  <c:v>3.5708065066357633E-18</c:v>
                </c:pt>
                <c:pt idx="206">
                  <c:v>5.9980229961147294E-18</c:v>
                </c:pt>
                <c:pt idx="207">
                  <c:v>1.0043516512409136E-17</c:v>
                </c:pt>
                <c:pt idx="208">
                  <c:v>1.6764836865115087E-17</c:v>
                </c:pt>
                <c:pt idx="209">
                  <c:v>2.7896436378516456E-17</c:v>
                </c:pt>
                <c:pt idx="210">
                  <c:v>4.6273674428816944E-17</c:v>
                </c:pt>
                <c:pt idx="211">
                  <c:v>7.6516501991834378E-17</c:v>
                </c:pt>
                <c:pt idx="212">
                  <c:v>1.2612816901472363E-16</c:v>
                </c:pt>
                <c:pt idx="213">
                  <c:v>2.0725496201792181E-16</c:v>
                </c:pt>
                <c:pt idx="214">
                  <c:v>3.3949520547952514E-16</c:v>
                </c:pt>
                <c:pt idx="215">
                  <c:v>5.543680799651307E-16</c:v>
                </c:pt>
                <c:pt idx="216">
                  <c:v>9.0239909089031906E-16</c:v>
                </c:pt>
                <c:pt idx="217">
                  <c:v>1.4643164614174414E-15</c:v>
                </c:pt>
                <c:pt idx="218">
                  <c:v>2.3686838693005054E-15</c:v>
                </c:pt>
                <c:pt idx="219">
                  <c:v>3.8195757098696632E-15</c:v>
                </c:pt>
                <c:pt idx="220">
                  <c:v>6.1398675919405518E-15</c:v>
                </c:pt>
                <c:pt idx="221">
                  <c:v>9.8387233871543342E-15</c:v>
                </c:pt>
                <c:pt idx="222">
                  <c:v>1.5716446489432947E-14</c:v>
                </c:pt>
                <c:pt idx="223">
                  <c:v>2.502682911043961E-14</c:v>
                </c:pt>
                <c:pt idx="224">
                  <c:v>3.9727676015652591E-14</c:v>
                </c:pt>
                <c:pt idx="225">
                  <c:v>6.2866076292519735E-14</c:v>
                </c:pt>
                <c:pt idx="226">
                  <c:v>9.9168880915835775E-14</c:v>
                </c:pt>
                <c:pt idx="227">
                  <c:v>1.5594459685162401E-13</c:v>
                </c:pt>
                <c:pt idx="228">
                  <c:v>2.4445623233719406E-13</c:v>
                </c:pt>
                <c:pt idx="229">
                  <c:v>3.8200386617087821E-13</c:v>
                </c:pt>
                <c:pt idx="230">
                  <c:v>5.9507302666765583E-13</c:v>
                </c:pt>
                <c:pt idx="231">
                  <c:v>9.24078007244044E-13</c:v>
                </c:pt>
                <c:pt idx="232">
                  <c:v>1.4304835432306404E-12</c:v>
                </c:pt>
                <c:pt idx="233">
                  <c:v>2.2074605955149188E-12</c:v>
                </c:pt>
                <c:pt idx="234">
                  <c:v>3.39577507526079E-12</c:v>
                </c:pt>
                <c:pt idx="235">
                  <c:v>5.2073975585417473E-12</c:v>
                </c:pt>
                <c:pt idx="236">
                  <c:v>7.9604646177535376E-12</c:v>
                </c:pt>
                <c:pt idx="237">
                  <c:v>1.2130870316733587E-11</c:v>
                </c:pt>
                <c:pt idx="238">
                  <c:v>1.8428134189696063E-11</c:v>
                </c:pt>
                <c:pt idx="239">
                  <c:v>2.7906581174115051E-11</c:v>
                </c:pt>
                <c:pt idx="240">
                  <c:v>4.212770157680124E-11</c:v>
                </c:pt>
                <c:pt idx="241">
                  <c:v>6.3396423598386958E-11</c:v>
                </c:pt>
                <c:pt idx="242">
                  <c:v>9.5103743972522485E-11</c:v>
                </c:pt>
                <c:pt idx="243">
                  <c:v>1.422218528642775E-10</c:v>
                </c:pt>
                <c:pt idx="244">
                  <c:v>2.12017111193763E-10</c:v>
                </c:pt>
                <c:pt idx="245">
                  <c:v>3.150731215436454E-10</c:v>
                </c:pt>
                <c:pt idx="246">
                  <c:v>4.667535835533154E-10</c:v>
                </c:pt>
                <c:pt idx="247">
                  <c:v>6.8928658881792139E-10</c:v>
                </c:pt>
                <c:pt idx="248">
                  <c:v>1.0147238281756851E-9</c:v>
                </c:pt>
                <c:pt idx="249">
                  <c:v>1.4891270453089424E-9</c:v>
                </c:pt>
                <c:pt idx="250">
                  <c:v>2.1784696118809371E-9</c:v>
                </c:pt>
                <c:pt idx="251">
                  <c:v>3.1769261799090044E-9</c:v>
                </c:pt>
                <c:pt idx="252">
                  <c:v>4.618475065473844E-9</c:v>
                </c:pt>
                <c:pt idx="253">
                  <c:v>6.6930789119706024E-9</c:v>
                </c:pt>
                <c:pt idx="254">
                  <c:v>9.6691689765820186E-9</c:v>
                </c:pt>
                <c:pt idx="255">
                  <c:v>1.3924775975830608E-8</c:v>
                </c:pt>
                <c:pt idx="256">
                  <c:v>1.9990476500900863E-8</c:v>
                </c:pt>
                <c:pt idx="257">
                  <c:v>2.860842428072586E-8</c:v>
                </c:pt>
                <c:pt idx="258">
                  <c:v>4.0813194811432773E-8</c:v>
                </c:pt>
                <c:pt idx="259">
                  <c:v>5.804209888673435E-8</c:v>
                </c:pt>
                <c:pt idx="260">
                  <c:v>8.2285154280133742E-8</c:v>
                </c:pt>
                <c:pt idx="261">
                  <c:v>1.1628822166877663E-7</c:v>
                </c:pt>
                <c:pt idx="262">
                  <c:v>1.6382713369465514E-7</c:v>
                </c:pt>
                <c:pt idx="263">
                  <c:v>2.3007625473013829E-7</c:v>
                </c:pt>
                <c:pt idx="264">
                  <c:v>3.2210215300838561E-7</c:v>
                </c:pt>
                <c:pt idx="265">
                  <c:v>4.4952238031782976E-7</c:v>
                </c:pt>
                <c:pt idx="266">
                  <c:v>6.2538127302513381E-7</c:v>
                </c:pt>
                <c:pt idx="267">
                  <c:v>8.6730986867060398E-7</c:v>
                </c:pt>
                <c:pt idx="268">
                  <c:v>1.1990562751655657E-6</c:v>
                </c:pt>
                <c:pt idx="269">
                  <c:v>1.6524971034475214E-6</c:v>
                </c:pt>
                <c:pt idx="270">
                  <c:v>2.2702710437719759E-6</c:v>
                </c:pt>
                <c:pt idx="271">
                  <c:v>3.1092137198233132E-6</c:v>
                </c:pt>
                <c:pt idx="272">
                  <c:v>4.2448202385695216E-6</c:v>
                </c:pt>
                <c:pt idx="273">
                  <c:v>5.7770202991202964E-6</c:v>
                </c:pt>
                <c:pt idx="274">
                  <c:v>7.8376225799564467E-6</c:v>
                </c:pt>
                <c:pt idx="275">
                  <c:v>1.0599872985827454E-5</c:v>
                </c:pt>
                <c:pt idx="276">
                  <c:v>1.429067816673481E-5</c:v>
                </c:pt>
                <c:pt idx="277">
                  <c:v>1.9206174867961937E-5</c:v>
                </c:pt>
                <c:pt idx="278">
                  <c:v>2.5731480872057097E-5</c:v>
                </c:pt>
                <c:pt idx="279">
                  <c:v>3.4365648658267691E-5</c:v>
                </c:pt>
                <c:pt idx="280">
                  <c:v>4.5753062897941555E-5</c:v>
                </c:pt>
                <c:pt idx="281">
                  <c:v>6.0722782267403156E-5</c:v>
                </c:pt>
                <c:pt idx="282">
                  <c:v>8.0337629741745377E-5</c:v>
                </c:pt>
                <c:pt idx="283">
                  <c:v>1.0595518854122523E-4</c:v>
                </c:pt>
                <c:pt idx="284">
                  <c:v>1.3930326814252193E-4</c:v>
                </c:pt>
                <c:pt idx="285">
                  <c:v>1.8257287079961529E-4</c:v>
                </c:pt>
                <c:pt idx="286">
                  <c:v>2.3853221776629511E-4</c:v>
                </c:pt>
                <c:pt idx="287">
                  <c:v>3.106659888158228E-4</c:v>
                </c:pt>
                <c:pt idx="288">
                  <c:v>4.0334459019905427E-4</c:v>
                </c:pt>
                <c:pt idx="289">
                  <c:v>5.2202899444590931E-4</c:v>
                </c:pt>
                <c:pt idx="290">
                  <c:v>6.7351748742314524E-4</c:v>
                </c:pt>
                <c:pt idx="291">
                  <c:v>8.6624150764379269E-4</c:v>
                </c:pt>
                <c:pt idx="292">
                  <c:v>1.1106186599457825E-3</c:v>
                </c:pt>
                <c:pt idx="293">
                  <c:v>1.4194719155024992E-3</c:v>
                </c:pt>
                <c:pt idx="294">
                  <c:v>1.8085249524897871E-3</c:v>
                </c:pt>
                <c:pt idx="295">
                  <c:v>2.2969845200244039E-3</c:v>
                </c:pt>
                <c:pt idx="296">
                  <c:v>2.9082215885196283E-3</c:v>
                </c:pt>
                <c:pt idx="297">
                  <c:v>3.6705638410603932E-3</c:v>
                </c:pt>
                <c:pt idx="298">
                  <c:v>4.6182127129907108E-3</c:v>
                </c:pt>
                <c:pt idx="299">
                  <c:v>5.7922986418646634E-3</c:v>
                </c:pt>
                <c:pt idx="300">
                  <c:v>7.2420883810705803E-3</c:v>
                </c:pt>
                <c:pt idx="301">
                  <c:v>9.0263580803793455E-3</c:v>
                </c:pt>
                <c:pt idx="302">
                  <c:v>1.1214945263643269E-2</c:v>
                </c:pt>
                <c:pt idx="303">
                  <c:v>1.3890491746259509E-2</c:v>
                </c:pt>
                <c:pt idx="304">
                  <c:v>1.715038783885366E-2</c:v>
                </c:pt>
                <c:pt idx="305">
                  <c:v>2.110892578055993E-2</c:v>
                </c:pt>
                <c:pt idx="306">
                  <c:v>2.5899667139405416E-2</c:v>
                </c:pt>
                <c:pt idx="307">
                  <c:v>3.1678024816221284E-2</c:v>
                </c:pt>
                <c:pt idx="308">
                  <c:v>3.862405520895415E-2</c:v>
                </c:pt>
                <c:pt idx="309">
                  <c:v>4.6945449969548948E-2</c:v>
                </c:pt>
                <c:pt idx="310">
                  <c:v>5.6880709566022071E-2</c:v>
                </c:pt>
                <c:pt idx="311">
                  <c:v>6.8702472529727568E-2</c:v>
                </c:pt>
                <c:pt idx="312">
                  <c:v>8.2720964834727004E-2</c:v>
                </c:pt>
                <c:pt idx="313">
                  <c:v>9.9287523376110312E-2</c:v>
                </c:pt>
                <c:pt idx="314">
                  <c:v>0.11879813609310798</c:v>
                </c:pt>
                <c:pt idx="315">
                  <c:v>0.14169692907200407</c:v>
                </c:pt>
                <c:pt idx="316">
                  <c:v>0.16847951818457224</c:v>
                </c:pt>
                <c:pt idx="317">
                  <c:v>0.1996961297468238</c:v>
                </c:pt>
                <c:pt idx="318">
                  <c:v>0.23595438166325655</c:v>
                </c:pt>
                <c:pt idx="319">
                  <c:v>0.27792160397198357</c:v>
                </c:pt>
                <c:pt idx="320">
                  <c:v>0.32632656609534921</c:v>
                </c:pt>
                <c:pt idx="321">
                  <c:v>0.38196046794522026</c:v>
                </c:pt>
                <c:pt idx="322">
                  <c:v>0.44567704396687868</c:v>
                </c:pt>
                <c:pt idx="323">
                  <c:v>0.51839162375363079</c:v>
                </c:pt>
                <c:pt idx="324">
                  <c:v>0.60107899075776416</c:v>
                </c:pt>
                <c:pt idx="325">
                  <c:v>0.69476988241830306</c:v>
                </c:pt>
                <c:pt idx="326">
                  <c:v>0.80054598138011723</c:v>
                </c:pt>
                <c:pt idx="327">
                  <c:v>0.91953325890600413</c:v>
                </c:pt>
                <c:pt idx="328">
                  <c:v>1.052893548589696</c:v>
                </c:pt>
                <c:pt idx="329">
                  <c:v>1.2018142514055632</c:v>
                </c:pt>
                <c:pt idx="330">
                  <c:v>1.3674961021876888</c:v>
                </c:pt>
                <c:pt idx="331">
                  <c:v>1.5511389629011516</c:v>
                </c:pt>
                <c:pt idx="332">
                  <c:v>1.7539256493345838</c:v>
                </c:pt>
                <c:pt idx="333">
                  <c:v>1.9770038447849887</c:v>
                </c:pt>
                <c:pt idx="334">
                  <c:v>2.2214662062660913</c:v>
                </c:pt>
                <c:pt idx="335">
                  <c:v>2.4883288248592472</c:v>
                </c:pt>
                <c:pt idx="336">
                  <c:v>2.778508260976051</c:v>
                </c:pt>
                <c:pt idx="337">
                  <c:v>3.0927974360329658</c:v>
                </c:pt>
                <c:pt idx="338">
                  <c:v>3.4318407228428436</c:v>
                </c:pt>
                <c:pt idx="339">
                  <c:v>3.7961086360390892</c:v>
                </c:pt>
                <c:pt idx="340">
                  <c:v>4.1858725790805247</c:v>
                </c:pt>
                <c:pt idx="341">
                  <c:v>4.6011801538608275</c:v>
                </c:pt>
                <c:pt idx="342">
                  <c:v>5.0418315804670231</c:v>
                </c:pt>
                <c:pt idx="343">
                  <c:v>5.5073578060009378</c:v>
                </c:pt>
                <c:pt idx="344">
                  <c:v>5.9970009011344825</c:v>
                </c:pt>
                <c:pt idx="345">
                  <c:v>6.5096973485408229</c:v>
                </c:pt>
                <c:pt idx="346">
                  <c:v>7.0440648179809102</c:v>
                </c:pt>
                <c:pt idx="347">
                  <c:v>7.5983929967496762</c:v>
                </c:pt>
                <c:pt idx="348">
                  <c:v>8.1706390011278334</c:v>
                </c:pt>
                <c:pt idx="349">
                  <c:v>8.7584278339085522</c:v>
                </c:pt>
                <c:pt idx="350">
                  <c:v>9.3590582755349541</c:v>
                </c:pt>
                <c:pt idx="351">
                  <c:v>9.9695145026514318</c:v>
                </c:pt>
                <c:pt idx="352">
                  <c:v>10.58648361942091</c:v>
                </c:pt>
                <c:pt idx="353">
                  <c:v>11.206379166048514</c:v>
                </c:pt>
                <c:pt idx="354">
                  <c:v>11.825370537945746</c:v>
                </c:pt>
                <c:pt idx="355">
                  <c:v>12.439418111282585</c:v>
                </c:pt>
                <c:pt idx="356">
                  <c:v>13.044313729701477</c:v>
                </c:pt>
                <c:pt idx="357">
                  <c:v>13.635726066593886</c:v>
                </c:pt>
                <c:pt idx="358">
                  <c:v>14.209250241837587</c:v>
                </c:pt>
                <c:pt idx="359">
                  <c:v>14.760460945150236</c:v>
                </c:pt>
                <c:pt idx="360">
                  <c:v>15.284968204610307</c:v>
                </c:pt>
                <c:pt idx="361">
                  <c:v>15.778474842132233</c:v>
                </c:pt>
                <c:pt idx="362">
                  <c:v>16.236834581290271</c:v>
                </c:pt>
                <c:pt idx="363">
                  <c:v>16.656109720017845</c:v>
                </c:pt>
                <c:pt idx="364">
                  <c:v>17.032627253577257</c:v>
                </c:pt>
                <c:pt idx="365">
                  <c:v>17.36303233342576</c:v>
                </c:pt>
                <c:pt idx="366">
                  <c:v>17.644337976472631</c:v>
                </c:pt>
                <c:pt idx="367">
                  <c:v>17.873969995829601</c:v>
                </c:pt>
                <c:pt idx="368">
                  <c:v>18.049806208515289</c:v>
                </c:pt>
                <c:pt idx="369">
                  <c:v>18.170209085165119</c:v>
                </c:pt>
                <c:pt idx="370">
                  <c:v>18.234051139336085</c:v>
                </c:pt>
                <c:pt idx="371">
                  <c:v>18.240732505874835</c:v>
                </c:pt>
                <c:pt idx="372">
                  <c:v>18.190190325074347</c:v>
                </c:pt>
                <c:pt idx="373">
                  <c:v>18.082899727305673</c:v>
                </c:pt>
                <c:pt idx="374">
                  <c:v>17.919866396556628</c:v>
                </c:pt>
                <c:pt idx="375">
                  <c:v>17.702610875651491</c:v>
                </c:pt>
                <c:pt idx="376">
                  <c:v>17.433144955704194</c:v>
                </c:pt>
                <c:pt idx="377">
                  <c:v>17.113940662523039</c:v>
                </c:pt>
                <c:pt idx="378">
                  <c:v>16.747892508544105</c:v>
                </c:pt>
                <c:pt idx="379">
                  <c:v>16.338273816255516</c:v>
                </c:pt>
                <c:pt idx="380">
                  <c:v>15.888688034299113</c:v>
                </c:pt>
                <c:pt idx="381">
                  <c:v>15.403016057799336</c:v>
                </c:pt>
                <c:pt idx="382">
                  <c:v>14.885360627804515</c:v>
                </c:pt>
                <c:pt idx="383">
                  <c:v>14.339988919971525</c:v>
                </c:pt>
                <c:pt idx="384">
                  <c:v>13.771274439562504</c:v>
                </c:pt>
                <c:pt idx="385">
                  <c:v>13.183639318937942</c:v>
                </c:pt>
                <c:pt idx="386">
                  <c:v>12.581498066627514</c:v>
                </c:pt>
                <c:pt idx="387">
                  <c:v>11.969203746100455</c:v>
                </c:pt>
                <c:pt idx="388">
                  <c:v>11.350997469709361</c:v>
                </c:pt>
                <c:pt idx="389">
                  <c:v>10.73096198360706</c:v>
                </c:pt>
                <c:pt idx="390">
                  <c:v>10.112979995191374</c:v>
                </c:pt>
                <c:pt idx="391">
                  <c:v>9.5006977608931731</c:v>
                </c:pt>
                <c:pt idx="392">
                  <c:v>8.897494312445323</c:v>
                </c:pt>
                <c:pt idx="393">
                  <c:v>8.3064565586678949</c:v>
                </c:pt>
                <c:pt idx="394">
                  <c:v>7.7303603609323748</c:v>
                </c:pt>
                <c:pt idx="395">
                  <c:v>7.1716575476531945</c:v>
                </c:pt>
                <c:pt idx="396">
                  <c:v>6.6324687096390118</c:v>
                </c:pt>
                <c:pt idx="397">
                  <c:v>6.1145815065185269</c:v>
                </c:pt>
                <c:pt idx="398">
                  <c:v>5.6194541172142527</c:v>
                </c:pt>
                <c:pt idx="399">
                  <c:v>5.1482233859448803</c:v>
                </c:pt>
                <c:pt idx="400">
                  <c:v>4.701717150699035</c:v>
                </c:pt>
                <c:pt idx="401">
                  <c:v>4.2804701939764529</c:v>
                </c:pt>
                <c:pt idx="402">
                  <c:v>3.8847432256032013</c:v>
                </c:pt>
                <c:pt idx="403">
                  <c:v>3.5145442941981404</c:v>
                </c:pt>
                <c:pt idx="404">
                  <c:v>3.169652026125231</c:v>
                </c:pt>
                <c:pt idx="405">
                  <c:v>2.8496401072173345</c:v>
                </c:pt>
                <c:pt idx="406">
                  <c:v>2.5539024514549129</c:v>
                </c:pt>
                <c:pt idx="407">
                  <c:v>2.2816785401023236</c:v>
                </c:pt>
                <c:pt idx="408">
                  <c:v>2.032078462594626</c:v>
                </c:pt>
                <c:pt idx="409">
                  <c:v>1.8041072446285231</c:v>
                </c:pt>
                <c:pt idx="410">
                  <c:v>1.5966881070681047</c:v>
                </c:pt>
                <c:pt idx="411">
                  <c:v>1.4086843599884253</c:v>
                </c:pt>
                <c:pt idx="412">
                  <c:v>1.2389196969825935</c:v>
                </c:pt>
                <c:pt idx="413">
                  <c:v>1.0861967145493048</c:v>
                </c:pt>
                <c:pt idx="414">
                  <c:v>0.94931353826809806</c:v>
                </c:pt>
                <c:pt idx="415">
                  <c:v>0.82707849050539972</c:v>
                </c:pt>
                <c:pt idx="416">
                  <c:v>0.71832278254819193</c:v>
                </c:pt>
                <c:pt idx="417">
                  <c:v>0.62191125670858727</c:v>
                </c:pt>
                <c:pt idx="418">
                  <c:v>0.53675124063295332</c:v>
                </c:pt>
                <c:pt idx="419">
                  <c:v>0.46179960654909163</c:v>
                </c:pt>
                <c:pt idx="420">
                  <c:v>0.39606815254318528</c:v>
                </c:pt>
                <c:pt idx="421">
                  <c:v>0.33862744130495476</c:v>
                </c:pt>
                <c:pt idx="422">
                  <c:v>0.288609244477051</c:v>
                </c:pt>
                <c:pt idx="423">
                  <c:v>0.24520774823415992</c:v>
                </c:pt>
                <c:pt idx="424">
                  <c:v>0.20767967852212768</c:v>
                </c:pt>
                <c:pt idx="425">
                  <c:v>0.17534350313039573</c:v>
                </c:pt>
                <c:pt idx="426">
                  <c:v>0.14757786305429743</c:v>
                </c:pt>
                <c:pt idx="427">
                  <c:v>0.12381937807991619</c:v>
                </c:pt>
                <c:pt idx="428">
                  <c:v>0.10355996180955847</c:v>
                </c:pt>
                <c:pt idx="429">
                  <c:v>8.6343770023473196E-2</c:v>
                </c:pt>
                <c:pt idx="430">
                  <c:v>7.1763893897049014E-2</c:v>
                </c:pt>
                <c:pt idx="431">
                  <c:v>5.9458896648504893E-2</c:v>
                </c:pt>
                <c:pt idx="432">
                  <c:v>4.9109279090341802E-2</c:v>
                </c:pt>
                <c:pt idx="433">
                  <c:v>4.043394669311496E-2</c:v>
                </c:pt>
                <c:pt idx="434">
                  <c:v>3.3186738398810887E-2</c:v>
                </c:pt>
                <c:pt idx="435">
                  <c:v>2.7153065802228274E-2</c:v>
                </c:pt>
                <c:pt idx="436">
                  <c:v>2.2146700607045239E-2</c:v>
                </c:pt>
                <c:pt idx="437">
                  <c:v>1.8006738580494265E-2</c:v>
                </c:pt>
                <c:pt idx="438">
                  <c:v>1.4594759637615997E-2</c:v>
                </c:pt>
                <c:pt idx="439">
                  <c:v>1.1792196208134476E-2</c:v>
                </c:pt>
                <c:pt idx="440">
                  <c:v>9.4979156621937174E-3</c:v>
                </c:pt>
                <c:pt idx="441">
                  <c:v>7.6260172529954663E-3</c:v>
                </c:pt>
                <c:pt idx="442">
                  <c:v>6.1038397124306672E-3</c:v>
                </c:pt>
                <c:pt idx="443">
                  <c:v>4.8701722286794971E-3</c:v>
                </c:pt>
                <c:pt idx="444">
                  <c:v>3.8736589531805335E-3</c:v>
                </c:pt>
                <c:pt idx="445">
                  <c:v>3.0713853320099424E-3</c:v>
                </c:pt>
                <c:pt idx="446">
                  <c:v>2.4276333357471959E-3</c:v>
                </c:pt>
                <c:pt idx="447">
                  <c:v>1.9127919770558243E-3</c:v>
                </c:pt>
                <c:pt idx="448">
                  <c:v>1.5024092644195558E-3</c:v>
                </c:pt>
                <c:pt idx="449">
                  <c:v>1.1763718588950662E-3</c:v>
                </c:pt>
                <c:pt idx="450">
                  <c:v>9.1819910061270162E-4</c:v>
                </c:pt>
                <c:pt idx="451">
                  <c:v>7.144386837658319E-4</c:v>
                </c:pt>
                <c:pt idx="452">
                  <c:v>5.5415202264708031E-4</c:v>
                </c:pt>
                <c:pt idx="453">
                  <c:v>4.2847821509901909E-4</c:v>
                </c:pt>
                <c:pt idx="454">
                  <c:v>3.3026643007156507E-4</c:v>
                </c:pt>
                <c:pt idx="455">
                  <c:v>2.537674877997006E-4</c:v>
                </c:pt>
                <c:pt idx="456">
                  <c:v>1.9437633583605041E-4</c:v>
                </c:pt>
                <c:pt idx="457">
                  <c:v>1.4841803046622187E-4</c:v>
                </c:pt>
                <c:pt idx="458">
                  <c:v>1.1297069475615213E-4</c:v>
                </c:pt>
                <c:pt idx="459">
                  <c:v>8.5719730610722594E-5</c:v>
                </c:pt>
                <c:pt idx="460">
                  <c:v>6.4838305719139801E-5</c:v>
                </c:pt>
                <c:pt idx="461">
                  <c:v>4.8889813498643678E-5</c:v>
                </c:pt>
                <c:pt idx="462">
                  <c:v>3.6748614141268569E-5</c:v>
                </c:pt>
                <c:pt idx="463">
                  <c:v>2.7535908712425575E-5</c:v>
                </c:pt>
                <c:pt idx="464">
                  <c:v>2.0568078593629363E-5</c:v>
                </c:pt>
                <c:pt idx="465">
                  <c:v>1.5315243124595727E-5</c:v>
                </c:pt>
                <c:pt idx="466">
                  <c:v>1.1368153530236168E-5</c:v>
                </c:pt>
                <c:pt idx="467">
                  <c:v>8.4118559586706447E-6</c:v>
                </c:pt>
                <c:pt idx="468">
                  <c:v>6.2048257104181325E-6</c:v>
                </c:pt>
                <c:pt idx="469">
                  <c:v>4.5625034821356181E-6</c:v>
                </c:pt>
                <c:pt idx="470">
                  <c:v>3.3443574807747425E-6</c:v>
                </c:pt>
                <c:pt idx="471">
                  <c:v>2.4437571200057485E-6</c:v>
                </c:pt>
                <c:pt idx="472">
                  <c:v>1.7800788873685185E-6</c:v>
                </c:pt>
                <c:pt idx="473">
                  <c:v>1.2925766934737872E-6</c:v>
                </c:pt>
                <c:pt idx="474">
                  <c:v>9.3564102247946515E-7</c:v>
                </c:pt>
                <c:pt idx="475">
                  <c:v>6.7514654770803524E-7</c:v>
                </c:pt>
                <c:pt idx="476">
                  <c:v>4.8564923626213578E-7</c:v>
                </c:pt>
                <c:pt idx="477">
                  <c:v>3.4824367023238118E-7</c:v>
                </c:pt>
                <c:pt idx="478">
                  <c:v>2.4893136179025829E-7</c:v>
                </c:pt>
                <c:pt idx="479">
                  <c:v>1.7738294499511069E-7</c:v>
                </c:pt>
                <c:pt idx="480">
                  <c:v>1.2600273426375381E-7</c:v>
                </c:pt>
                <c:pt idx="481">
                  <c:v>8.9224462476589282E-8</c:v>
                </c:pt>
                <c:pt idx="482">
                  <c:v>6.2983062427654324E-8</c:v>
                </c:pt>
                <c:pt idx="483">
                  <c:v>4.4319971167800784E-8</c:v>
                </c:pt>
                <c:pt idx="484">
                  <c:v>3.1089305983759638E-8</c:v>
                </c:pt>
                <c:pt idx="485">
                  <c:v>2.1739945335814004E-8</c:v>
                </c:pt>
                <c:pt idx="486">
                  <c:v>1.5154504137557353E-8</c:v>
                </c:pt>
                <c:pt idx="487">
                  <c:v>1.0530788146155808E-8</c:v>
                </c:pt>
                <c:pt idx="488">
                  <c:v>7.294841894439008E-9</c:v>
                </c:pt>
                <c:pt idx="489">
                  <c:v>5.037403663802269E-9</c:v>
                </c:pt>
                <c:pt idx="490">
                  <c:v>3.4676358657771191E-9</c:v>
                </c:pt>
                <c:pt idx="491">
                  <c:v>2.3795568288415056E-9</c:v>
                </c:pt>
                <c:pt idx="492">
                  <c:v>1.6277756158733554E-9</c:v>
                </c:pt>
                <c:pt idx="493">
                  <c:v>1.1100150270586188E-9</c:v>
                </c:pt>
                <c:pt idx="494">
                  <c:v>7.5456914112699399E-10</c:v>
                </c:pt>
                <c:pt idx="495">
                  <c:v>5.1133448713408685E-10</c:v>
                </c:pt>
                <c:pt idx="496">
                  <c:v>3.4541961183957157E-10</c:v>
                </c:pt>
                <c:pt idx="497">
                  <c:v>2.3260806105023336E-10</c:v>
                </c:pt>
                <c:pt idx="498">
                  <c:v>1.5614870719672959E-10</c:v>
                </c:pt>
                <c:pt idx="499">
                  <c:v>1.0449316580405798E-10</c:v>
                </c:pt>
                <c:pt idx="500">
                  <c:v>6.970649462893471E-11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B-4DB9-9133-3C380DA76361}"/>
            </c:ext>
          </c:extLst>
        </c:ser>
        <c:ser>
          <c:idx val="13"/>
          <c:order val="13"/>
          <c:tx>
            <c:v>Gauss11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Carbon!$P$15:$P$515</c:f>
              <c:numCache>
                <c:formatCode>General</c:formatCode>
                <c:ptCount val="501"/>
                <c:pt idx="0">
                  <c:v>4.4021364691085905E-95</c:v>
                </c:pt>
                <c:pt idx="1">
                  <c:v>1.2959749330122305E-94</c:v>
                </c:pt>
                <c:pt idx="2">
                  <c:v>3.8051801509353499E-94</c:v>
                </c:pt>
                <c:pt idx="3">
                  <c:v>1.1142929058205972E-93</c:v>
                </c:pt>
                <c:pt idx="4">
                  <c:v>3.2543857543035752E-93</c:v>
                </c:pt>
                <c:pt idx="5">
                  <c:v>9.4794734914452356E-93</c:v>
                </c:pt>
                <c:pt idx="6">
                  <c:v>2.7538794443959559E-92</c:v>
                </c:pt>
                <c:pt idx="7">
                  <c:v>7.9790494019474296E-92</c:v>
                </c:pt>
                <c:pt idx="8">
                  <c:v>2.3057005612669106E-91</c:v>
                </c:pt>
                <c:pt idx="9">
                  <c:v>6.6450794564437893E-91</c:v>
                </c:pt>
                <c:pt idx="10">
                  <c:v>1.9100422454608821E-90</c:v>
                </c:pt>
                <c:pt idx="11">
                  <c:v>5.4755946335993457E-90</c:v>
                </c:pt>
                <c:pt idx="12">
                  <c:v>1.5655434560081937E-89</c:v>
                </c:pt>
                <c:pt idx="13">
                  <c:v>4.4642086725257128E-89</c:v>
                </c:pt>
                <c:pt idx="14">
                  <c:v>1.2696071751571068E-88</c:v>
                </c:pt>
                <c:pt idx="15">
                  <c:v>3.6011380562175715E-88</c:v>
                </c:pt>
                <c:pt idx="16">
                  <c:v>1.0187220250917977E-87</c:v>
                </c:pt>
                <c:pt idx="17">
                  <c:v>2.8742010400132391E-87</c:v>
                </c:pt>
                <c:pt idx="18">
                  <c:v>8.0876828073079124E-87</c:v>
                </c:pt>
                <c:pt idx="19">
                  <c:v>2.2697425533401305E-86</c:v>
                </c:pt>
                <c:pt idx="20">
                  <c:v>6.3529379171233684E-86</c:v>
                </c:pt>
                <c:pt idx="21">
                  <c:v>1.7734467156405914E-85</c:v>
                </c:pt>
                <c:pt idx="22">
                  <c:v>4.9375010281036649E-85</c:v>
                </c:pt>
                <c:pt idx="23">
                  <c:v>1.3710136397494268E-84</c:v>
                </c:pt>
                <c:pt idx="24">
                  <c:v>3.7968363045777572E-84</c:v>
                </c:pt>
                <c:pt idx="25">
                  <c:v>1.0486908851113558E-83</c:v>
                </c:pt>
                <c:pt idx="26">
                  <c:v>2.8888077111280546E-83</c:v>
                </c:pt>
                <c:pt idx="27">
                  <c:v>7.9366147131173631E-83</c:v>
                </c:pt>
                <c:pt idx="28">
                  <c:v>2.1746906264511045E-82</c:v>
                </c:pt>
                <c:pt idx="29">
                  <c:v>5.9429925929897396E-82</c:v>
                </c:pt>
                <c:pt idx="30">
                  <c:v>1.6197888946226813E-81</c:v>
                </c:pt>
                <c:pt idx="31">
                  <c:v>4.4030859878189933E-81</c:v>
                </c:pt>
                <c:pt idx="32">
                  <c:v>1.1937171636387478E-80</c:v>
                </c:pt>
                <c:pt idx="33">
                  <c:v>3.2276856503950979E-80</c:v>
                </c:pt>
                <c:pt idx="34">
                  <c:v>8.704153599115769E-80</c:v>
                </c:pt>
                <c:pt idx="35">
                  <c:v>2.3410321754753437E-79</c:v>
                </c:pt>
                <c:pt idx="36">
                  <c:v>6.2796254500181769E-79</c:v>
                </c:pt>
                <c:pt idx="37">
                  <c:v>1.6799858380455278E-78</c:v>
                </c:pt>
                <c:pt idx="38">
                  <c:v>4.4825281153140679E-78</c:v>
                </c:pt>
                <c:pt idx="39">
                  <c:v>1.1928503035127059E-77</c:v>
                </c:pt>
                <c:pt idx="40">
                  <c:v>3.1658795697134041E-77</c:v>
                </c:pt>
                <c:pt idx="41">
                  <c:v>8.3800837077008857E-77</c:v>
                </c:pt>
                <c:pt idx="42">
                  <c:v>2.2123194878717522E-76</c:v>
                </c:pt>
                <c:pt idx="43">
                  <c:v>5.8249587583781031E-76</c:v>
                </c:pt>
                <c:pt idx="44">
                  <c:v>1.5296194116273833E-75</c:v>
                </c:pt>
                <c:pt idx="45">
                  <c:v>4.0060783566327606E-75</c:v>
                </c:pt>
                <c:pt idx="46">
                  <c:v>1.046407911393872E-74</c:v>
                </c:pt>
                <c:pt idx="47">
                  <c:v>2.7260141829038702E-74</c:v>
                </c:pt>
                <c:pt idx="48">
                  <c:v>7.0827306991550804E-74</c:v>
                </c:pt>
                <c:pt idx="49">
                  <c:v>1.8353498861208328E-73</c:v>
                </c:pt>
                <c:pt idx="50">
                  <c:v>4.7433211600176822E-73</c:v>
                </c:pt>
                <c:pt idx="51">
                  <c:v>1.2226206143047223E-72</c:v>
                </c:pt>
                <c:pt idx="52">
                  <c:v>3.1430147488237781E-72</c:v>
                </c:pt>
                <c:pt idx="53">
                  <c:v>8.0583596360661567E-72</c:v>
                </c:pt>
                <c:pt idx="54">
                  <c:v>2.0605938241983493E-71</c:v>
                </c:pt>
                <c:pt idx="55">
                  <c:v>5.2551324183529171E-71</c:v>
                </c:pt>
                <c:pt idx="56">
                  <c:v>1.3366584722106678E-70</c:v>
                </c:pt>
                <c:pt idx="57">
                  <c:v>3.3908046397475389E-70</c:v>
                </c:pt>
                <c:pt idx="58">
                  <c:v>8.5788802112459753E-70</c:v>
                </c:pt>
                <c:pt idx="59">
                  <c:v>2.1647311189896815E-69</c:v>
                </c:pt>
                <c:pt idx="60">
                  <c:v>5.4478211159569854E-69</c:v>
                </c:pt>
                <c:pt idx="61">
                  <c:v>1.3673737511484161E-68</c:v>
                </c:pt>
                <c:pt idx="62">
                  <c:v>3.4229232422666091E-68</c:v>
                </c:pt>
                <c:pt idx="63">
                  <c:v>8.5457976196944525E-68</c:v>
                </c:pt>
                <c:pt idx="64">
                  <c:v>2.1279115346174819E-67</c:v>
                </c:pt>
                <c:pt idx="65">
                  <c:v>5.2844531920474887E-67</c:v>
                </c:pt>
                <c:pt idx="66">
                  <c:v>1.3088565893973272E-66</c:v>
                </c:pt>
                <c:pt idx="67">
                  <c:v>3.2331778423139463E-66</c:v>
                </c:pt>
                <c:pt idx="68">
                  <c:v>7.9654927290385694E-66</c:v>
                </c:pt>
                <c:pt idx="69">
                  <c:v>1.9572270932284145E-65</c:v>
                </c:pt>
                <c:pt idx="70">
                  <c:v>4.7963991128647902E-65</c:v>
                </c:pt>
                <c:pt idx="71">
                  <c:v>1.1722896501196155E-64</c:v>
                </c:pt>
                <c:pt idx="72">
                  <c:v>2.8575909981923974E-64</c:v>
                </c:pt>
                <c:pt idx="73">
                  <c:v>6.9472148356796851E-64</c:v>
                </c:pt>
                <c:pt idx="74">
                  <c:v>1.6844840804870702E-63</c:v>
                </c:pt>
                <c:pt idx="75">
                  <c:v>4.073508382945275E-63</c:v>
                </c:pt>
                <c:pt idx="76">
                  <c:v>9.8246217624848632E-63</c:v>
                </c:pt>
                <c:pt idx="77">
                  <c:v>2.3632441214431626E-62</c:v>
                </c:pt>
                <c:pt idx="78">
                  <c:v>5.6695273503155569E-62</c:v>
                </c:pt>
                <c:pt idx="79">
                  <c:v>1.3565338797398689E-61</c:v>
                </c:pt>
                <c:pt idx="80">
                  <c:v>3.2371286287782868E-61</c:v>
                </c:pt>
                <c:pt idx="81">
                  <c:v>7.7043284642705966E-61</c:v>
                </c:pt>
                <c:pt idx="82">
                  <c:v>1.8287533944470476E-60</c:v>
                </c:pt>
                <c:pt idx="83">
                  <c:v>4.329333301790498E-60</c:v>
                </c:pt>
                <c:pt idx="84">
                  <c:v>1.0221918655033331E-59</c:v>
                </c:pt>
                <c:pt idx="85">
                  <c:v>2.4070734394107916E-59</c:v>
                </c:pt>
                <c:pt idx="86">
                  <c:v>5.6531665762030902E-59</c:v>
                </c:pt>
                <c:pt idx="87">
                  <c:v>1.3241578091020942E-58</c:v>
                </c:pt>
                <c:pt idx="88">
                  <c:v>3.0933797005971292E-58</c:v>
                </c:pt>
                <c:pt idx="89">
                  <c:v>7.2072939994631025E-58</c:v>
                </c:pt>
                <c:pt idx="90">
                  <c:v>1.6747761464006287E-57</c:v>
                </c:pt>
                <c:pt idx="91">
                  <c:v>3.8813858376331785E-57</c:v>
                </c:pt>
                <c:pt idx="92">
                  <c:v>8.9714447883349535E-57</c:v>
                </c:pt>
                <c:pt idx="93">
                  <c:v>2.0681568954553055E-56</c:v>
                </c:pt>
                <c:pt idx="94">
                  <c:v>4.754995360701192E-56</c:v>
                </c:pt>
                <c:pt idx="95">
                  <c:v>1.0903407271458073E-55</c:v>
                </c:pt>
                <c:pt idx="96">
                  <c:v>2.4935604039876484E-55</c:v>
                </c:pt>
                <c:pt idx="97">
                  <c:v>5.6875217866600738E-55</c:v>
                </c:pt>
                <c:pt idx="98">
                  <c:v>1.2938137884688845E-54</c:v>
                </c:pt>
                <c:pt idx="99">
                  <c:v>2.9353912734629836E-54</c:v>
                </c:pt>
                <c:pt idx="100">
                  <c:v>6.6421051119550096E-54</c:v>
                </c:pt>
                <c:pt idx="101">
                  <c:v>1.4989633383931514E-53</c:v>
                </c:pt>
                <c:pt idx="102">
                  <c:v>3.3738191550793149E-53</c:v>
                </c:pt>
                <c:pt idx="103">
                  <c:v>7.5735258123130536E-53</c:v>
                </c:pt>
                <c:pt idx="104">
                  <c:v>1.6955864678802477E-52</c:v>
                </c:pt>
                <c:pt idx="105">
                  <c:v>3.786058285452317E-52</c:v>
                </c:pt>
                <c:pt idx="106">
                  <c:v>8.431409268084188E-52</c:v>
                </c:pt>
                <c:pt idx="107">
                  <c:v>1.872658420878251E-51</c:v>
                </c:pt>
                <c:pt idx="108">
                  <c:v>4.1482267382691359E-51</c:v>
                </c:pt>
                <c:pt idx="109">
                  <c:v>9.164566498815685E-51</c:v>
                </c:pt>
                <c:pt idx="110">
                  <c:v>2.0193281004568523E-50</c:v>
                </c:pt>
                <c:pt idx="111">
                  <c:v>4.4375920265585197E-50</c:v>
                </c:pt>
                <c:pt idx="112">
                  <c:v>9.7259801280739329E-50</c:v>
                </c:pt>
                <c:pt idx="113">
                  <c:v>2.1260080514792641E-49</c:v>
                </c:pt>
                <c:pt idx="114">
                  <c:v>4.6349169170417347E-49</c:v>
                </c:pt>
                <c:pt idx="115">
                  <c:v>1.0077771892658843E-48</c:v>
                </c:pt>
                <c:pt idx="116">
                  <c:v>2.1854084403927552E-48</c:v>
                </c:pt>
                <c:pt idx="117">
                  <c:v>4.726571476344062E-48</c:v>
                </c:pt>
                <c:pt idx="118">
                  <c:v>1.019542572702012E-47</c:v>
                </c:pt>
                <c:pt idx="119">
                  <c:v>2.1933605212998941E-47</c:v>
                </c:pt>
                <c:pt idx="120">
                  <c:v>4.7060897027624168E-47</c:v>
                </c:pt>
                <c:pt idx="121">
                  <c:v>1.0070612871978865E-46</c:v>
                </c:pt>
                <c:pt idx="122">
                  <c:v>2.1493004197946781E-46</c:v>
                </c:pt>
                <c:pt idx="123">
                  <c:v>4.5749238256494103E-46</c:v>
                </c:pt>
                <c:pt idx="124">
                  <c:v>9.7121668047169516E-46</c:v>
                </c:pt>
                <c:pt idx="125">
                  <c:v>2.0563352477236494E-45</c:v>
                </c:pt>
                <c:pt idx="126">
                  <c:v>4.3422740441396335E-45</c:v>
                </c:pt>
                <c:pt idx="127">
                  <c:v>9.1450494692804965E-45</c:v>
                </c:pt>
                <c:pt idx="128">
                  <c:v>1.9208807806205543E-44</c:v>
                </c:pt>
                <c:pt idx="129">
                  <c:v>4.0240214313403749E-44</c:v>
                </c:pt>
                <c:pt idx="130">
                  <c:v>8.4074768571326368E-44</c:v>
                </c:pt>
                <c:pt idx="131">
                  <c:v>1.7519293874345162E-43</c:v>
                </c:pt>
                <c:pt idx="132">
                  <c:v>3.6409359287374558E-43</c:v>
                </c:pt>
                <c:pt idx="133">
                  <c:v>7.5466636991515066E-43</c:v>
                </c:pt>
                <c:pt idx="134">
                  <c:v>1.5600642299135152E-42</c:v>
                </c:pt>
                <c:pt idx="135">
                  <c:v>3.2164402121414259E-42</c:v>
                </c:pt>
                <c:pt idx="136">
                  <c:v>6.6138449371863114E-42</c:v>
                </c:pt>
                <c:pt idx="137">
                  <c:v>1.3563696259552585E-41</c:v>
                </c:pt>
                <c:pt idx="138">
                  <c:v>2.774262967245621E-41</c:v>
                </c:pt>
                <c:pt idx="139">
                  <c:v>5.6592999826852689E-41</c:v>
                </c:pt>
                <c:pt idx="140">
                  <c:v>1.1513923176768699E-40</c:v>
                </c:pt>
                <c:pt idx="141">
                  <c:v>2.3363045852175591E-40</c:v>
                </c:pt>
                <c:pt idx="142">
                  <c:v>4.7280397256690446E-40</c:v>
                </c:pt>
                <c:pt idx="143">
                  <c:v>9.5428543230146521E-40</c:v>
                </c:pt>
                <c:pt idx="144">
                  <c:v>1.9209718159763952E-39</c:v>
                </c:pt>
                <c:pt idx="145">
                  <c:v>3.8566409973961657E-39</c:v>
                </c:pt>
                <c:pt idx="146">
                  <c:v>7.7222339711031796E-39</c:v>
                </c:pt>
                <c:pt idx="147">
                  <c:v>1.5421343817857392E-38</c:v>
                </c:pt>
                <c:pt idx="148">
                  <c:v>3.0714751462851458E-38</c:v>
                </c:pt>
                <c:pt idx="149">
                  <c:v>6.1012288157049991E-38</c:v>
                </c:pt>
                <c:pt idx="150">
                  <c:v>1.2087406889682855E-37</c:v>
                </c:pt>
                <c:pt idx="151">
                  <c:v>2.3883308713709965E-37</c:v>
                </c:pt>
                <c:pt idx="152">
                  <c:v>4.7065357800990476E-37</c:v>
                </c:pt>
                <c:pt idx="153">
                  <c:v>9.2502561416802528E-37</c:v>
                </c:pt>
                <c:pt idx="154">
                  <c:v>1.8132248996732384E-36</c:v>
                </c:pt>
                <c:pt idx="155">
                  <c:v>3.5448275440828038E-36</c:v>
                </c:pt>
                <c:pt idx="156">
                  <c:v>6.9116871269737117E-36</c:v>
                </c:pt>
                <c:pt idx="157">
                  <c:v>1.3440596745657363E-35</c:v>
                </c:pt>
                <c:pt idx="158">
                  <c:v>2.6067450266096777E-35</c:v>
                </c:pt>
                <c:pt idx="159">
                  <c:v>5.0422465517993451E-35</c:v>
                </c:pt>
                <c:pt idx="160">
                  <c:v>9.7273630094525253E-35</c:v>
                </c:pt>
                <c:pt idx="161">
                  <c:v>1.871594200242471E-34</c:v>
                </c:pt>
                <c:pt idx="162">
                  <c:v>3.5914827079509387E-34</c:v>
                </c:pt>
                <c:pt idx="163">
                  <c:v>6.8735546577267557E-34</c:v>
                </c:pt>
                <c:pt idx="164">
                  <c:v>1.3120020779304944E-33</c:v>
                </c:pt>
                <c:pt idx="165">
                  <c:v>2.4976591848045742E-33</c:v>
                </c:pt>
                <c:pt idx="166">
                  <c:v>4.7421725541483887E-33</c:v>
                </c:pt>
                <c:pt idx="167">
                  <c:v>8.9798079813214957E-33</c:v>
                </c:pt>
                <c:pt idx="168">
                  <c:v>1.6959079231244276E-32</c:v>
                </c:pt>
                <c:pt idx="169">
                  <c:v>3.194353755175219E-32</c:v>
                </c:pt>
                <c:pt idx="170">
                  <c:v>6.0008016568108777E-32</c:v>
                </c:pt>
                <c:pt idx="171">
                  <c:v>1.1242970120305646E-31</c:v>
                </c:pt>
                <c:pt idx="172">
                  <c:v>2.1008660467427163E-31</c:v>
                </c:pt>
                <c:pt idx="173">
                  <c:v>3.9152652489885252E-31</c:v>
                </c:pt>
                <c:pt idx="174">
                  <c:v>7.2772876027124533E-31</c:v>
                </c:pt>
                <c:pt idx="175">
                  <c:v>1.3490355972725391E-30</c:v>
                </c:pt>
                <c:pt idx="176">
                  <c:v>2.4941513404145181E-30</c:v>
                </c:pt>
                <c:pt idx="177">
                  <c:v>4.5990456063094662E-30</c:v>
                </c:pt>
                <c:pt idx="178">
                  <c:v>8.4578144276537224E-30</c:v>
                </c:pt>
                <c:pt idx="179">
                  <c:v>1.551293988673164E-29</c:v>
                </c:pt>
                <c:pt idx="180">
                  <c:v>2.8377595164423446E-29</c:v>
                </c:pt>
                <c:pt idx="181">
                  <c:v>5.1772911614680467E-29</c:v>
                </c:pt>
                <c:pt idx="182">
                  <c:v>9.420525123485554E-29</c:v>
                </c:pt>
                <c:pt idx="183">
                  <c:v>1.7095946745480866E-28</c:v>
                </c:pt>
                <c:pt idx="184">
                  <c:v>3.0942594230044229E-28</c:v>
                </c:pt>
                <c:pt idx="185">
                  <c:v>5.5855482752383241E-28</c:v>
                </c:pt>
                <c:pt idx="186">
                  <c:v>1.0055887798424984E-27</c:v>
                </c:pt>
                <c:pt idx="187">
                  <c:v>1.8055958580368629E-27</c:v>
                </c:pt>
                <c:pt idx="188">
                  <c:v>3.2334503923278728E-27</c:v>
                </c:pt>
                <c:pt idx="189">
                  <c:v>5.775071647638301E-27</c:v>
                </c:pt>
                <c:pt idx="190">
                  <c:v>1.0287126314501276E-26</c:v>
                </c:pt>
                <c:pt idx="191">
                  <c:v>1.8275795512722761E-26</c:v>
                </c:pt>
                <c:pt idx="192">
                  <c:v>3.2382026910428439E-26</c:v>
                </c:pt>
                <c:pt idx="193">
                  <c:v>5.7223878547987965E-26</c:v>
                </c:pt>
                <c:pt idx="194">
                  <c:v>1.0085468397968682E-25</c:v>
                </c:pt>
                <c:pt idx="195">
                  <c:v>1.7728025885071604E-25</c:v>
                </c:pt>
                <c:pt idx="196">
                  <c:v>3.1079226613286635E-25</c:v>
                </c:pt>
                <c:pt idx="197">
                  <c:v>5.4340740312895964E-25</c:v>
                </c:pt>
                <c:pt idx="198">
                  <c:v>9.4760298487405519E-25</c:v>
                </c:pt>
                <c:pt idx="199">
                  <c:v>1.6480592116403264E-24</c:v>
                </c:pt>
                <c:pt idx="200">
                  <c:v>2.8586746051927265E-24</c:v>
                </c:pt>
                <c:pt idx="201">
                  <c:v>4.9454083523297406E-24</c:v>
                </c:pt>
                <c:pt idx="202">
                  <c:v>8.5326732281930737E-24</c:v>
                </c:pt>
                <c:pt idx="203">
                  <c:v>1.4682959187831056E-23</c:v>
                </c:pt>
                <c:pt idx="204">
                  <c:v>2.5199248597430617E-23</c:v>
                </c:pt>
                <c:pt idx="205">
                  <c:v>4.313274640544984E-23</c:v>
                </c:pt>
                <c:pt idx="206">
                  <c:v>7.3632942280493992E-23</c:v>
                </c:pt>
                <c:pt idx="207">
                  <c:v>1.2536685151463416E-22</c:v>
                </c:pt>
                <c:pt idx="208">
                  <c:v>2.1288193303270912E-22</c:v>
                </c:pt>
                <c:pt idx="209">
                  <c:v>3.6052917336134004E-22</c:v>
                </c:pt>
                <c:pt idx="210">
                  <c:v>6.0895828312681178E-22</c:v>
                </c:pt>
                <c:pt idx="211">
                  <c:v>1.0258413321530035E-21</c:v>
                </c:pt>
                <c:pt idx="212">
                  <c:v>1.723528090183005E-21</c:v>
                </c:pt>
                <c:pt idx="213">
                  <c:v>2.8880323948079554E-21</c:v>
                </c:pt>
                <c:pt idx="214">
                  <c:v>4.8264885078506638E-21</c:v>
                </c:pt>
                <c:pt idx="215">
                  <c:v>8.0446288884171621E-21</c:v>
                </c:pt>
                <c:pt idx="216">
                  <c:v>1.3372920833349077E-20</c:v>
                </c:pt>
                <c:pt idx="217">
                  <c:v>2.2171345756515108E-20</c:v>
                </c:pt>
                <c:pt idx="218">
                  <c:v>3.6660919846620033E-20</c:v>
                </c:pt>
                <c:pt idx="219">
                  <c:v>6.0458891739490774E-20</c:v>
                </c:pt>
                <c:pt idx="220">
                  <c:v>9.9440323403693092E-20</c:v>
                </c:pt>
                <c:pt idx="221">
                  <c:v>1.6312119556542539E-19</c:v>
                </c:pt>
                <c:pt idx="222">
                  <c:v>2.6687247622541591E-19</c:v>
                </c:pt>
                <c:pt idx="223">
                  <c:v>4.3545441331610097E-19</c:v>
                </c:pt>
                <c:pt idx="224">
                  <c:v>7.0864239264521419E-19</c:v>
                </c:pt>
                <c:pt idx="225">
                  <c:v>1.1501568856724642E-18</c:v>
                </c:pt>
                <c:pt idx="226">
                  <c:v>1.8617980021535662E-18</c:v>
                </c:pt>
                <c:pt idx="227">
                  <c:v>3.005754858509963E-18</c:v>
                </c:pt>
                <c:pt idx="228">
                  <c:v>4.8397182263671167E-18</c:v>
                </c:pt>
                <c:pt idx="229">
                  <c:v>7.7719879480235431E-18</c:v>
                </c:pt>
                <c:pt idx="230">
                  <c:v>1.244771629192734E-17</c:v>
                </c:pt>
                <c:pt idx="231">
                  <c:v>1.9883496897195009E-17</c:v>
                </c:pt>
                <c:pt idx="232">
                  <c:v>3.1676805068451174E-17</c:v>
                </c:pt>
                <c:pt idx="233">
                  <c:v>5.0330993126560234E-17</c:v>
                </c:pt>
                <c:pt idx="234">
                  <c:v>7.9758164248853263E-17</c:v>
                </c:pt>
                <c:pt idx="235">
                  <c:v>1.2605507081521221E-16</c:v>
                </c:pt>
                <c:pt idx="236">
                  <c:v>1.986968643916836E-16</c:v>
                </c:pt>
                <c:pt idx="237">
                  <c:v>3.1236849719135157E-16</c:v>
                </c:pt>
                <c:pt idx="238">
                  <c:v>4.8976637409580312E-16</c:v>
                </c:pt>
                <c:pt idx="239">
                  <c:v>7.6587205325460894E-16</c:v>
                </c:pt>
                <c:pt idx="240">
                  <c:v>1.1944528250762631E-15</c:v>
                </c:pt>
                <c:pt idx="241">
                  <c:v>1.8579212552332628E-15</c:v>
                </c:pt>
                <c:pt idx="242">
                  <c:v>2.8822465377856817E-15</c:v>
                </c:pt>
                <c:pt idx="243">
                  <c:v>4.4594414965934283E-15</c:v>
                </c:pt>
                <c:pt idx="244">
                  <c:v>6.8813767705844319E-15</c:v>
                </c:pt>
                <c:pt idx="245">
                  <c:v>1.0590481966611259E-14</c:v>
                </c:pt>
                <c:pt idx="246">
                  <c:v>1.6255548743185214E-14</c:v>
                </c:pt>
                <c:pt idx="247">
                  <c:v>2.4884737620499553E-14</c:v>
                </c:pt>
                <c:pt idx="248">
                  <c:v>3.799356263195047E-14</c:v>
                </c:pt>
                <c:pt idx="249">
                  <c:v>5.785388042525209E-14</c:v>
                </c:pt>
                <c:pt idx="250">
                  <c:v>8.7861879645377886E-14</c:v>
                </c:pt>
                <c:pt idx="251">
                  <c:v>1.3308037254974786E-13</c:v>
                </c:pt>
                <c:pt idx="252">
                  <c:v>2.0103563574954108E-13</c:v>
                </c:pt>
                <c:pt idx="253">
                  <c:v>3.0288489052798118E-13</c:v>
                </c:pt>
                <c:pt idx="254">
                  <c:v>4.5512185621683921E-13</c:v>
                </c:pt>
                <c:pt idx="255">
                  <c:v>6.8206112453533095E-13</c:v>
                </c:pt>
                <c:pt idx="256">
                  <c:v>1.0194464622997894E-12</c:v>
                </c:pt>
                <c:pt idx="257">
                  <c:v>1.5196762322815591E-12</c:v>
                </c:pt>
                <c:pt idx="258">
                  <c:v>2.2593485818801503E-12</c:v>
                </c:pt>
                <c:pt idx="259">
                  <c:v>3.3501243869562325E-12</c:v>
                </c:pt>
                <c:pt idx="260">
                  <c:v>4.9543210389343013E-12</c:v>
                </c:pt>
                <c:pt idx="261">
                  <c:v>7.3072317300332914E-12</c:v>
                </c:pt>
                <c:pt idx="262">
                  <c:v>1.0748977071821447E-11</c:v>
                </c:pt>
                <c:pt idx="263">
                  <c:v>1.5769826476993458E-11</c:v>
                </c:pt>
                <c:pt idx="264">
                  <c:v>2.3074495498236236E-11</c:v>
                </c:pt>
                <c:pt idx="265">
                  <c:v>3.3673095016563414E-11</c:v>
                </c:pt>
                <c:pt idx="266">
                  <c:v>4.9009399237868751E-11</c:v>
                </c:pt>
                <c:pt idx="267">
                  <c:v>7.114120936573003E-11</c:v>
                </c:pt>
                <c:pt idx="268">
                  <c:v>1.0299321856328705E-10</c:v>
                </c:pt>
                <c:pt idx="269">
                  <c:v>1.4871046728928296E-10</c:v>
                </c:pt>
                <c:pt idx="270">
                  <c:v>2.1415093165004227E-10</c:v>
                </c:pt>
                <c:pt idx="271">
                  <c:v>3.0756996242533241E-10</c:v>
                </c:pt>
                <c:pt idx="272">
                  <c:v>4.4056844951680274E-10</c:v>
                </c:pt>
                <c:pt idx="273">
                  <c:v>6.294023898060518E-10</c:v>
                </c:pt>
                <c:pt idx="274">
                  <c:v>8.9678617415305637E-10</c:v>
                </c:pt>
                <c:pt idx="275">
                  <c:v>1.2743682484317899E-9</c:v>
                </c:pt>
                <c:pt idx="276">
                  <c:v>1.8061195853845493E-9</c:v>
                </c:pt>
                <c:pt idx="277">
                  <c:v>2.5529574918467167E-9</c:v>
                </c:pt>
                <c:pt idx="278">
                  <c:v>3.5990359671513654E-9</c:v>
                </c:pt>
                <c:pt idx="279">
                  <c:v>5.0602772433102266E-9</c:v>
                </c:pt>
                <c:pt idx="280">
                  <c:v>7.0959077074961686E-9</c:v>
                </c:pt>
                <c:pt idx="281">
                  <c:v>9.9240084743160679E-9</c:v>
                </c:pt>
                <c:pt idx="282">
                  <c:v>1.3842413436902283E-8</c:v>
                </c:pt>
                <c:pt idx="283">
                  <c:v>1.9256707241906576E-8</c:v>
                </c:pt>
                <c:pt idx="284">
                  <c:v>2.671761953777508E-8</c:v>
                </c:pt>
                <c:pt idx="285">
                  <c:v>3.6970814286506533E-8</c:v>
                </c:pt>
                <c:pt idx="286">
                  <c:v>5.1022976786120583E-8</c:v>
                </c:pt>
                <c:pt idx="287">
                  <c:v>7.0229259773349577E-8</c:v>
                </c:pt>
                <c:pt idx="288">
                  <c:v>9.6408629870807724E-8</c:v>
                </c:pt>
                <c:pt idx="289">
                  <c:v>1.3199553859820427E-7</c:v>
                </c:pt>
                <c:pt idx="290">
                  <c:v>1.8023872881409247E-7</c:v>
                </c:pt>
                <c:pt idx="291">
                  <c:v>2.4546100085209043E-7</c:v>
                </c:pt>
                <c:pt idx="292">
                  <c:v>3.3339755251032022E-7</c:v>
                </c:pt>
                <c:pt idx="293">
                  <c:v>4.5163525467323373E-7</c:v>
                </c:pt>
                <c:pt idx="294">
                  <c:v>6.1018114791821781E-7</c:v>
                </c:pt>
                <c:pt idx="295">
                  <c:v>8.2219580624786034E-7</c:v>
                </c:pt>
                <c:pt idx="296">
                  <c:v>1.1049363231021407E-6</c:v>
                </c:pt>
                <c:pt idx="297">
                  <c:v>1.4809649001503306E-6</c:v>
                </c:pt>
                <c:pt idx="298">
                  <c:v>1.9796927938970141E-6</c:v>
                </c:pt>
                <c:pt idx="299">
                  <c:v>2.6393462044397738E-6</c:v>
                </c:pt>
                <c:pt idx="300">
                  <c:v>3.5094611622133091E-6</c:v>
                </c:pt>
                <c:pt idx="301">
                  <c:v>4.6540392575345729E-6</c:v>
                </c:pt>
                <c:pt idx="302">
                  <c:v>6.1555259380673531E-6</c:v>
                </c:pt>
                <c:pt idx="303">
                  <c:v>8.1198089465471721E-6</c:v>
                </c:pt>
                <c:pt idx="304">
                  <c:v>1.0682477270574524E-5</c:v>
                </c:pt>
                <c:pt idx="305">
                  <c:v>1.4016631823183751E-5</c:v>
                </c:pt>
                <c:pt idx="306">
                  <c:v>1.8342599174028642E-5</c:v>
                </c:pt>
                <c:pt idx="307">
                  <c:v>2.3939970318262448E-5</c:v>
                </c:pt>
                <c:pt idx="308">
                  <c:v>3.1162469110679512E-5</c:v>
                </c:pt>
                <c:pt idx="309">
                  <c:v>4.0456251094124212E-5</c:v>
                </c:pt>
                <c:pt idx="310">
                  <c:v>5.2382344551618926E-5</c:v>
                </c:pt>
                <c:pt idx="311">
                  <c:v>6.7644073271912319E-5</c:v>
                </c:pt>
                <c:pt idx="312">
                  <c:v>8.7120446268970894E-5</c:v>
                </c:pt>
                <c:pt idx="313">
                  <c:v>1.1190666498044184E-4</c:v>
                </c:pt>
                <c:pt idx="314">
                  <c:v>1.4336308457717735E-4</c:v>
                </c:pt>
                <c:pt idx="315">
                  <c:v>1.8317417397198564E-4</c:v>
                </c:pt>
                <c:pt idx="316">
                  <c:v>2.3341924960279233E-4</c:v>
                </c:pt>
                <c:pt idx="317">
                  <c:v>2.9665701127147505E-4</c:v>
                </c:pt>
                <c:pt idx="318">
                  <c:v>3.7602618380146722E-4</c:v>
                </c:pt>
                <c:pt idx="319">
                  <c:v>4.7536486481873912E-4</c:v>
                </c:pt>
                <c:pt idx="320">
                  <c:v>5.9935149435548149E-4</c:v>
                </c:pt>
                <c:pt idx="321">
                  <c:v>7.536706928127268E-4</c:v>
                </c:pt>
                <c:pt idx="322">
                  <c:v>9.4520755549301735E-4</c:v>
                </c:pt>
                <c:pt idx="323">
                  <c:v>1.1822743378802516E-3</c:v>
                </c:pt>
                <c:pt idx="324">
                  <c:v>1.474873808211377E-3</c:v>
                </c:pt>
                <c:pt idx="325">
                  <c:v>1.8350038723372783E-3</c:v>
                </c:pt>
                <c:pt idx="326">
                  <c:v>2.2770083782301079E-3</c:v>
                </c:pt>
                <c:pt idx="327">
                  <c:v>2.817979268972095E-3</c:v>
                </c:pt>
                <c:pt idx="328">
                  <c:v>3.4782154566413478E-3</c:v>
                </c:pt>
                <c:pt idx="329">
                  <c:v>4.281743915509317E-3</c:v>
                </c:pt>
                <c:pt idx="330">
                  <c:v>5.2569085191909387E-3</c:v>
                </c:pt>
                <c:pt idx="331">
                  <c:v>6.4370320485461043E-3</c:v>
                </c:pt>
                <c:pt idx="332">
                  <c:v>7.8611565482786874E-3</c:v>
                </c:pt>
                <c:pt idx="333">
                  <c:v>9.5748667821882304E-3</c:v>
                </c:pt>
                <c:pt idx="334">
                  <c:v>1.1631200900053781E-2</c:v>
                </c:pt>
                <c:pt idx="335">
                  <c:v>1.409165155268338E-2</c:v>
                </c:pt>
                <c:pt idx="336">
                  <c:v>1.7027259546176798E-2</c:v>
                </c:pt>
                <c:pt idx="337">
                  <c:v>2.0519800682300207E-2</c:v>
                </c:pt>
                <c:pt idx="338">
                  <c:v>2.466306466343561E-2</c:v>
                </c:pt>
                <c:pt idx="339">
                  <c:v>2.9564222824897263E-2</c:v>
                </c:pt>
                <c:pt idx="340">
                  <c:v>3.5345278976905883E-2</c:v>
                </c:pt>
                <c:pt idx="341">
                  <c:v>4.2144594784132801E-2</c:v>
                </c:pt>
                <c:pt idx="342">
                  <c:v>5.0118477880387632E-2</c:v>
                </c:pt>
                <c:pt idx="343">
                  <c:v>5.9442817316415951E-2</c:v>
                </c:pt>
                <c:pt idx="344">
                  <c:v>7.0314747000655806E-2</c:v>
                </c:pt>
                <c:pt idx="345">
                  <c:v>8.2954313537245389E-2</c:v>
                </c:pt>
                <c:pt idx="346">
                  <c:v>9.7606120360369863E-2</c:v>
                </c:pt>
                <c:pt idx="347">
                  <c:v>0.11454091536579261</c:v>
                </c:pt>
                <c:pt idx="348">
                  <c:v>0.134057084445042</c:v>
                </c:pt>
                <c:pt idx="349">
                  <c:v>0.15648200853439098</c:v>
                </c:pt>
                <c:pt idx="350">
                  <c:v>0.18217323713032621</c:v>
                </c:pt>
                <c:pt idx="351">
                  <c:v>0.21151942683589073</c:v>
                </c:pt>
                <c:pt idx="352">
                  <c:v>0.24494098954623833</c:v>
                </c:pt>
                <c:pt idx="353">
                  <c:v>0.28289039153973627</c:v>
                </c:pt>
                <c:pt idx="354">
                  <c:v>0.32585204218811425</c:v>
                </c:pt>
                <c:pt idx="355">
                  <c:v>0.37434170944181117</c:v>
                </c:pt>
                <c:pt idx="356">
                  <c:v>0.42890539887618229</c:v>
                </c:pt>
                <c:pt idx="357">
                  <c:v>0.49011763409198211</c:v>
                </c:pt>
                <c:pt idx="358">
                  <c:v>0.55857907884994051</c:v>
                </c:pt>
                <c:pt idx="359">
                  <c:v>0.63491344563158592</c:v>
                </c:pt>
                <c:pt idx="360">
                  <c:v>0.71976364152399464</c:v>
                </c:pt>
                <c:pt idx="361">
                  <c:v>0.81378711052548003</c:v>
                </c:pt>
                <c:pt idx="362">
                  <c:v>0.91765034162914039</c:v>
                </c:pt>
                <c:pt idx="363">
                  <c:v>1.0320225244090595</c:v>
                </c:pt>
                <c:pt idx="364">
                  <c:v>1.1575683482586423</c:v>
                </c:pt>
                <c:pt idx="365">
                  <c:v>1.2949399577825933</c:v>
                </c:pt>
                <c:pt idx="366">
                  <c:v>1.4447680951066464</c:v>
                </c:pt>
                <c:pt idx="367">
                  <c:v>1.6076524795621656</c:v>
                </c:pt>
                <c:pt idx="368">
                  <c:v>1.7841514962859797</c:v>
                </c:pt>
                <c:pt idx="369">
                  <c:v>1.974771287167759</c:v>
                </c:pt>
                <c:pt idx="370">
                  <c:v>2.1799543599602123</c:v>
                </c:pt>
                <c:pt idx="371">
                  <c:v>2.4000678536344315</c:v>
                </c:pt>
                <c:pt idx="372">
                  <c:v>2.635391619722256</c:v>
                </c:pt>
                <c:pt idx="373">
                  <c:v>2.8861062997837506</c:v>
                </c:pt>
                <c:pt idx="374">
                  <c:v>3.1522815976165672</c:v>
                </c:pt>
                <c:pt idx="375">
                  <c:v>3.4338649607980294</c:v>
                </c:pt>
                <c:pt idx="376">
                  <c:v>3.7306708988614412</c:v>
                </c:pt>
                <c:pt idx="377">
                  <c:v>4.0423711743355346</c:v>
                </c:pt>
                <c:pt idx="378">
                  <c:v>4.3684861073760874</c:v>
                </c:pt>
                <c:pt idx="379">
                  <c:v>4.7083772342678243</c:v>
                </c:pt>
                <c:pt idx="380">
                  <c:v>5.061241554343308</c:v>
                </c:pt>
                <c:pt idx="381">
                  <c:v>5.4261075884016741</c:v>
                </c:pt>
                <c:pt idx="382">
                  <c:v>5.8018334544757098</c:v>
                </c:pt>
                <c:pt idx="383">
                  <c:v>6.1871071436703051</c:v>
                </c:pt>
                <c:pt idx="384">
                  <c:v>6.5804491498931723</c:v>
                </c:pt>
                <c:pt idx="385">
                  <c:v>6.9802175730133458</c:v>
                </c:pt>
                <c:pt idx="386">
                  <c:v>7.384615775670186</c:v>
                </c:pt>
                <c:pt idx="387">
                  <c:v>7.7917026301618577</c:v>
                </c:pt>
                <c:pt idx="388">
                  <c:v>8.1994053448324209</c:v>
                </c:pt>
                <c:pt idx="389">
                  <c:v>8.605534809244082</c:v>
                </c:pt>
                <c:pt idx="390">
                  <c:v>9.0078033461516505</c:v>
                </c:pt>
                <c:pt idx="391">
                  <c:v>9.403844706373107</c:v>
                </c:pt>
                <c:pt idx="392">
                  <c:v>9.7912360917301093</c:v>
                </c:pt>
                <c:pt idx="393">
                  <c:v>10.167521942345678</c:v>
                </c:pt>
                <c:pt idx="394">
                  <c:v>10.530239179220336</c:v>
                </c:pt>
                <c:pt idx="395">
                  <c:v>10.876943552306495</c:v>
                </c:pt>
                <c:pt idx="396">
                  <c:v>11.205236709460632</c:v>
                </c:pt>
                <c:pt idx="397">
                  <c:v>11.512793573855145</c:v>
                </c:pt>
                <c:pt idx="398">
                  <c:v>11.797389597444838</c:v>
                </c:pt>
                <c:pt idx="399">
                  <c:v>12.056927446825686</c:v>
                </c:pt>
                <c:pt idx="400">
                  <c:v>12.289462675733528</c:v>
                </c:pt>
                <c:pt idx="401">
                  <c:v>12.493227945839367</c:v>
                </c:pt>
                <c:pt idx="402">
                  <c:v>12.666655374544359</c:v>
                </c:pt>
                <c:pt idx="403">
                  <c:v>12.808396614856553</c:v>
                </c:pt>
                <c:pt idx="404">
                  <c:v>12.917340307819064</c:v>
                </c:pt>
                <c:pt idx="405">
                  <c:v>12.9926265915856</c:v>
                </c:pt>
                <c:pt idx="406">
                  <c:v>13.033658402206719</c:v>
                </c:pt>
                <c:pt idx="407">
                  <c:v>13.04010935839362</c:v>
                </c:pt>
                <c:pt idx="408">
                  <c:v>13.011928084607463</c:v>
                </c:pt>
                <c:pt idx="409">
                  <c:v>12.949338892381725</c:v>
                </c:pt>
                <c:pt idx="410">
                  <c:v>12.852838807240133</c:v>
                </c:pt>
                <c:pt idx="411">
                  <c:v>12.723190996328128</c:v>
                </c:pt>
                <c:pt idx="412">
                  <c:v>12.561414718320929</c:v>
                </c:pt>
                <c:pt idx="413">
                  <c:v>12.368771980736538</c:v>
                </c:pt>
                <c:pt idx="414">
                  <c:v>12.146751148943562</c:v>
                </c:pt>
                <c:pt idx="415">
                  <c:v>11.89704780460165</c:v>
                </c:pt>
                <c:pt idx="416">
                  <c:v>11.621543197747652</c:v>
                </c:pt>
                <c:pt idx="417">
                  <c:v>11.322280675272095</c:v>
                </c:pt>
                <c:pt idx="418">
                  <c:v>11.001440498363289</c:v>
                </c:pt>
                <c:pt idx="419">
                  <c:v>10.661313482009907</c:v>
                </c:pt>
                <c:pt idx="420">
                  <c:v>10.304273900690884</c:v>
                </c:pt>
                <c:pt idx="421">
                  <c:v>9.9327521057920851</c:v>
                </c:pt>
                <c:pt idx="422">
                  <c:v>9.5492072923723814</c:v>
                </c:pt>
                <c:pt idx="423">
                  <c:v>9.1561008361346872</c:v>
                </c:pt>
                <c:pt idx="424">
                  <c:v>8.7558705964095598</c:v>
                </c:pt>
                <c:pt idx="425">
                  <c:v>8.3509065486693359</c:v>
                </c:pt>
                <c:pt idx="426">
                  <c:v>7.9435280714194993</c:v>
                </c:pt>
                <c:pt idx="427">
                  <c:v>7.5359631685189044</c:v>
                </c:pt>
                <c:pt idx="428">
                  <c:v>7.1303298603067207</c:v>
                </c:pt>
                <c:pt idx="429">
                  <c:v>6.7286199265374451</c:v>
                </c:pt>
                <c:pt idx="430">
                  <c:v>6.3326851324621449</c:v>
                </c:pt>
                <c:pt idx="431">
                  <c:v>5.9442260177793518</c:v>
                </c:pt>
                <c:pt idx="432">
                  <c:v>5.5647832773520669</c:v>
                </c:pt>
                <c:pt idx="433">
                  <c:v>5.1957317144999031</c:v>
                </c:pt>
                <c:pt idx="434">
                  <c:v>4.8382767023970166</c:v>
                </c:pt>
                <c:pt idx="435">
                  <c:v>4.4934530481717241</c:v>
                </c:pt>
                <c:pt idx="436">
                  <c:v>4.162126118003167</c:v>
                </c:pt>
                <c:pt idx="437">
                  <c:v>3.8449950506111401</c:v>
                </c:pt>
                <c:pt idx="438">
                  <c:v>3.5425978612159881</c:v>
                </c:pt>
                <c:pt idx="439">
                  <c:v>3.2553182185997001</c:v>
                </c:pt>
                <c:pt idx="440">
                  <c:v>2.9833936643401548</c:v>
                </c:pt>
                <c:pt idx="441">
                  <c:v>2.726925035406798</c:v>
                </c:pt>
                <c:pt idx="442">
                  <c:v>2.4858868489718651</c:v>
                </c:pt>
                <c:pt idx="443">
                  <c:v>2.2601384109868268</c:v>
                </c:pt>
                <c:pt idx="444">
                  <c:v>2.0494354174076785</c:v>
                </c:pt>
                <c:pt idx="445">
                  <c:v>1.8534418283556064</c:v>
                </c:pt>
                <c:pt idx="446">
                  <c:v>1.6717418102982284</c:v>
                </c:pt>
                <c:pt idx="447">
                  <c:v>1.5038515589887682</c:v>
                </c:pt>
                <c:pt idx="448">
                  <c:v>1.3492308356463112</c:v>
                </c:pt>
                <c:pt idx="449">
                  <c:v>1.2072940701166535</c:v>
                </c:pt>
                <c:pt idx="450">
                  <c:v>1.0774209068834442</c:v>
                </c:pt>
                <c:pt idx="451">
                  <c:v>0.95896609217823625</c:v>
                </c:pt>
                <c:pt idx="452">
                  <c:v>0.85126862258344349</c:v>
                </c:pt>
                <c:pt idx="453">
                  <c:v>0.75366009696397651</c:v>
                </c:pt>
                <c:pt idx="454">
                  <c:v>0.66547223377314402</c:v>
                </c:pt>
                <c:pt idx="455">
                  <c:v>0.5860435346634425</c:v>
                </c:pt>
                <c:pt idx="456">
                  <c:v>0.51472509236560304</c:v>
                </c:pt>
                <c:pt idx="457">
                  <c:v>0.45088555599051272</c:v>
                </c:pt>
                <c:pt idx="458">
                  <c:v>0.39391528002978365</c:v>
                </c:pt>
                <c:pt idx="459">
                  <c:v>0.34322969438644585</c:v>
                </c:pt>
                <c:pt idx="460">
                  <c:v>0.29827194172296367</c:v>
                </c:pt>
                <c:pt idx="461">
                  <c:v>0.25851483534880121</c:v>
                </c:pt>
                <c:pt idx="462">
                  <c:v>0.2234621958774253</c:v>
                </c:pt>
                <c:pt idx="463">
                  <c:v>0.19264962808571157</c:v>
                </c:pt>
                <c:pt idx="464">
                  <c:v>0.16564480098897064</c:v>
                </c:pt>
                <c:pt idx="465">
                  <c:v>0.14204729426229099</c:v>
                </c:pt>
                <c:pt idx="466">
                  <c:v>0.12148807299957048</c:v>
                </c:pt>
                <c:pt idx="467">
                  <c:v>0.10362865059947125</c:v>
                </c:pt>
                <c:pt idx="468">
                  <c:v>8.8159996493202566E-2</c:v>
                </c:pt>
                <c:pt idx="469">
                  <c:v>7.4801241683460834E-2</c:v>
                </c:pt>
                <c:pt idx="470">
                  <c:v>6.3298230816112827E-2</c:v>
                </c:pt>
                <c:pt idx="471">
                  <c:v>5.342196492943703E-2</c:v>
                </c:pt>
                <c:pt idx="472">
                  <c:v>4.4966974267799789E-2</c:v>
                </c:pt>
                <c:pt idx="473">
                  <c:v>3.7749655736806671E-2</c:v>
                </c:pt>
                <c:pt idx="474">
                  <c:v>3.1606604832518183E-2</c:v>
                </c:pt>
                <c:pt idx="475">
                  <c:v>2.6392967291664356E-2</c:v>
                </c:pt>
                <c:pt idx="476">
                  <c:v>2.1980831351932354E-2</c:v>
                </c:pt>
                <c:pt idx="477">
                  <c:v>1.8257677453636049E-2</c:v>
                </c:pt>
                <c:pt idx="478">
                  <c:v>1.5124898482011631E-2</c:v>
                </c:pt>
                <c:pt idx="479">
                  <c:v>1.249640028183047E-2</c:v>
                </c:pt>
                <c:pt idx="480">
                  <c:v>1.0297289180295953E-2</c:v>
                </c:pt>
                <c:pt idx="481">
                  <c:v>8.4626506357834887E-3</c:v>
                </c:pt>
                <c:pt idx="482">
                  <c:v>6.936420879933786E-3</c:v>
                </c:pt>
                <c:pt idx="483">
                  <c:v>5.6703515252570589E-3</c:v>
                </c:pt>
                <c:pt idx="484">
                  <c:v>4.6230655486428369E-3</c:v>
                </c:pt>
                <c:pt idx="485">
                  <c:v>3.7592018075159541E-3</c:v>
                </c:pt>
                <c:pt idx="486">
                  <c:v>3.0486442724417546E-3</c:v>
                </c:pt>
                <c:pt idx="487">
                  <c:v>2.4658314373120793E-3</c:v>
                </c:pt>
                <c:pt idx="488">
                  <c:v>1.9891408659605176E-3</c:v>
                </c:pt>
                <c:pt idx="489">
                  <c:v>1.6003435219918074E-3</c:v>
                </c:pt>
                <c:pt idx="490">
                  <c:v>1.2841223776712397E-3</c:v>
                </c:pt>
                <c:pt idx="491">
                  <c:v>1.027649780815176E-3</c:v>
                </c:pt>
                <c:pt idx="492">
                  <c:v>8.2021815015761751E-4</c:v>
                </c:pt>
                <c:pt idx="493">
                  <c:v>6.5291874679215519E-4</c:v>
                </c:pt>
                <c:pt idx="494">
                  <c:v>5.1836351137398708E-4</c:v>
                </c:pt>
                <c:pt idx="495">
                  <c:v>4.1044524571655637E-4</c:v>
                </c:pt>
                <c:pt idx="496">
                  <c:v>3.2413173773942144E-4</c:v>
                </c:pt>
                <c:pt idx="497">
                  <c:v>2.5528976721205535E-4</c:v>
                </c:pt>
                <c:pt idx="498">
                  <c:v>2.0053527538171998E-4</c:v>
                </c:pt>
                <c:pt idx="499">
                  <c:v>1.5710632572916387E-4</c:v>
                </c:pt>
                <c:pt idx="500">
                  <c:v>1.2275581855520696E-4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B-4DB9-9133-3C380DA76361}"/>
            </c:ext>
          </c:extLst>
        </c:ser>
        <c:ser>
          <c:idx val="14"/>
          <c:order val="14"/>
          <c:tx>
            <c:v>Gauss12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Carbon!$Q$15:$Q$515</c:f>
              <c:numCache>
                <c:formatCode>General</c:formatCode>
                <c:ptCount val="501"/>
                <c:pt idx="0">
                  <c:v>3.3449170963986154E-111</c:v>
                </c:pt>
                <c:pt idx="1">
                  <c:v>1.1895890873794245E-110</c:v>
                </c:pt>
                <c:pt idx="2">
                  <c:v>4.2173966357042407E-110</c:v>
                </c:pt>
                <c:pt idx="3">
                  <c:v>1.4904856027784961E-109</c:v>
                </c:pt>
                <c:pt idx="4">
                  <c:v>5.2510600627322228E-109</c:v>
                </c:pt>
                <c:pt idx="5">
                  <c:v>1.8441746536570922E-108</c:v>
                </c:pt>
                <c:pt idx="6">
                  <c:v>6.4564378390405592E-108</c:v>
                </c:pt>
                <c:pt idx="7">
                  <c:v>2.253303866068145E-107</c:v>
                </c:pt>
                <c:pt idx="8">
                  <c:v>7.8393925518296409E-107</c:v>
                </c:pt>
                <c:pt idx="9">
                  <c:v>2.7188229330978706E-106</c:v>
                </c:pt>
                <c:pt idx="10">
                  <c:v>9.3997282783676475E-106</c:v>
                </c:pt>
                <c:pt idx="11">
                  <c:v>3.2395563364613836E-105</c:v>
                </c:pt>
                <c:pt idx="12">
                  <c:v>1.1129909591539258E-104</c:v>
                </c:pt>
                <c:pt idx="13">
                  <c:v>3.8118306583056539E-104</c:v>
                </c:pt>
                <c:pt idx="14">
                  <c:v>1.3014018606205805E-103</c:v>
                </c:pt>
                <c:pt idx="15">
                  <c:v>4.429198154555795E-103</c:v>
                </c:pt>
                <c:pt idx="16">
                  <c:v>1.5027082117708775E-102</c:v>
                </c:pt>
                <c:pt idx="17">
                  <c:v>5.0822973587683632E-102</c:v>
                </c:pt>
                <c:pt idx="18">
                  <c:v>1.7134890983280886E-101</c:v>
                </c:pt>
                <c:pt idx="19">
                  <c:v>5.7588860098991516E-101</c:v>
                </c:pt>
                <c:pt idx="20">
                  <c:v>1.9294409040269853E-100</c:v>
                </c:pt>
                <c:pt idx="21">
                  <c:v>6.44407138499116E-100</c:v>
                </c:pt>
                <c:pt idx="22">
                  <c:v>2.1454829449459763E-99</c:v>
                </c:pt>
                <c:pt idx="23">
                  <c:v>7.1207485939822333E-99</c:v>
                </c:pt>
                <c:pt idx="24">
                  <c:v>2.3559284756069062E-98</c:v>
                </c:pt>
                <c:pt idx="25">
                  <c:v>7.7702396311004116E-98</c:v>
                </c:pt>
                <c:pt idx="26">
                  <c:v>2.5547157527806121E-97</c:v>
                </c:pt>
                <c:pt idx="27">
                  <c:v>8.3731066278372512E-97</c:v>
                </c:pt>
                <c:pt idx="28">
                  <c:v>2.7356877143079705E-96</c:v>
                </c:pt>
                <c:pt idx="29">
                  <c:v>8.9100938962079368E-96</c:v>
                </c:pt>
                <c:pt idx="30">
                  <c:v>2.8929032129126011E-95</c:v>
                </c:pt>
                <c:pt idx="31">
                  <c:v>9.3631372445519463E-95</c:v>
                </c:pt>
                <c:pt idx="32">
                  <c:v>3.0209583465915489E-94</c:v>
                </c:pt>
                <c:pt idx="33">
                  <c:v>9.716367831659033E-94</c:v>
                </c:pt>
                <c:pt idx="34">
                  <c:v>3.1152938676263231E-93</c:v>
                </c:pt>
                <c:pt idx="35">
                  <c:v>9.9570332023476459E-93</c:v>
                </c:pt>
                <c:pt idx="36">
                  <c:v>3.1724643671430322E-92</c:v>
                </c:pt>
                <c:pt idx="37">
                  <c:v>1.0076261104227849E-91</c:v>
                </c:pt>
                <c:pt idx="38">
                  <c:v>3.1903470967582956E-91</c:v>
                </c:pt>
                <c:pt idx="39">
                  <c:v>1.0069602333647417E-90</c:v>
                </c:pt>
                <c:pt idx="40">
                  <c:v>3.1682727861153582E-90</c:v>
                </c:pt>
                <c:pt idx="41">
                  <c:v>9.9373063034084911E-90</c:v>
                </c:pt>
                <c:pt idx="42">
                  <c:v>3.1070672155479899E-89</c:v>
                </c:pt>
                <c:pt idx="43">
                  <c:v>9.6843055374147139E-89</c:v>
                </c:pt>
                <c:pt idx="44">
                  <c:v>3.008999943890419E-88</c:v>
                </c:pt>
                <c:pt idx="45">
                  <c:v>9.3199104360450177E-88</c:v>
                </c:pt>
                <c:pt idx="46">
                  <c:v>2.8776446298821358E-87</c:v>
                </c:pt>
                <c:pt idx="47">
                  <c:v>8.8572406468309545E-87</c:v>
                </c:pt>
                <c:pt idx="48">
                  <c:v>2.717662932101365E-86</c:v>
                </c:pt>
                <c:pt idx="49">
                  <c:v>8.3124414559675512E-86</c:v>
                </c:pt>
                <c:pt idx="50">
                  <c:v>2.5345302025226208E-85</c:v>
                </c:pt>
                <c:pt idx="51">
                  <c:v>7.7037504205360748E-85</c:v>
                </c:pt>
                <c:pt idx="52">
                  <c:v>2.3342254533429848E-84</c:v>
                </c:pt>
                <c:pt idx="53">
                  <c:v>7.0504893174799465E-84</c:v>
                </c:pt>
                <c:pt idx="54">
                  <c:v>2.1229099850818307E-83</c:v>
                </c:pt>
                <c:pt idx="55">
                  <c:v>6.3720586277578236E-83</c:v>
                </c:pt>
                <c:pt idx="56">
                  <c:v>1.906618526139034E-82</c:v>
                </c:pt>
                <c:pt idx="57">
                  <c:v>5.6870063961070957E-82</c:v>
                </c:pt>
                <c:pt idx="58">
                  <c:v>1.6909839564678399E-81</c:v>
                </c:pt>
                <c:pt idx="59">
                  <c:v>5.0122314825580697E-81</c:v>
                </c:pt>
                <c:pt idx="60">
                  <c:v>1.481012129189346E-80</c:v>
                </c:pt>
                <c:pt idx="61">
                  <c:v>4.3623647261014114E-80</c:v>
                </c:pt>
                <c:pt idx="62">
                  <c:v>1.2809176003985568E-79</c:v>
                </c:pt>
                <c:pt idx="63">
                  <c:v>3.7493525218174435E-79</c:v>
                </c:pt>
                <c:pt idx="64">
                  <c:v>1.0940249349049347E-78</c:v>
                </c:pt>
                <c:pt idx="65">
                  <c:v>3.1822480411035352E-78</c:v>
                </c:pt>
                <c:pt idx="66">
                  <c:v>9.2273437006481987E-78</c:v>
                </c:pt>
                <c:pt idx="67">
                  <c:v>2.667197833181338E-77</c:v>
                </c:pt>
                <c:pt idx="68">
                  <c:v>7.6854557110173708E-77</c:v>
                </c:pt>
                <c:pt idx="69">
                  <c:v>2.2075974367803878E-76</c:v>
                </c:pt>
                <c:pt idx="70">
                  <c:v>6.3212941584223376E-76</c:v>
                </c:pt>
                <c:pt idx="71">
                  <c:v>1.8043799067946069E-75</c:v>
                </c:pt>
                <c:pt idx="72">
                  <c:v>5.1343542078906229E-75</c:v>
                </c:pt>
                <c:pt idx="73">
                  <c:v>1.4563961860945361E-74</c:v>
                </c:pt>
                <c:pt idx="74">
                  <c:v>4.1182158137349494E-74</c:v>
                </c:pt>
                <c:pt idx="75">
                  <c:v>1.1608457970558462E-73</c:v>
                </c:pt>
                <c:pt idx="76">
                  <c:v>3.2619389388691445E-73</c:v>
                </c:pt>
                <c:pt idx="77">
                  <c:v>9.1371968903556168E-73</c:v>
                </c:pt>
                <c:pt idx="78">
                  <c:v>2.5514437718345578E-72</c:v>
                </c:pt>
                <c:pt idx="79">
                  <c:v>7.1022324599112407E-72</c:v>
                </c:pt>
                <c:pt idx="80">
                  <c:v>1.9707867161577351E-71</c:v>
                </c:pt>
                <c:pt idx="81">
                  <c:v>5.4515529180355998E-71</c:v>
                </c:pt>
                <c:pt idx="82">
                  <c:v>1.503268995490697E-70</c:v>
                </c:pt>
                <c:pt idx="83">
                  <c:v>4.1322732414569786E-70</c:v>
                </c:pt>
                <c:pt idx="84">
                  <c:v>1.1323409776082248E-69</c:v>
                </c:pt>
                <c:pt idx="85">
                  <c:v>3.0931521236193603E-69</c:v>
                </c:pt>
                <c:pt idx="86">
                  <c:v>8.4228913251309583E-69</c:v>
                </c:pt>
                <c:pt idx="87">
                  <c:v>2.2864250920646919E-68</c:v>
                </c:pt>
                <c:pt idx="88">
                  <c:v>6.1871211531707313E-68</c:v>
                </c:pt>
                <c:pt idx="89">
                  <c:v>1.6689991877306982E-67</c:v>
                </c:pt>
                <c:pt idx="90">
                  <c:v>4.488068665297769E-67</c:v>
                </c:pt>
                <c:pt idx="91">
                  <c:v>1.203091677915661E-66</c:v>
                </c:pt>
                <c:pt idx="92">
                  <c:v>3.2149469793864009E-66</c:v>
                </c:pt>
                <c:pt idx="93">
                  <c:v>8.5641599460393208E-66</c:v>
                </c:pt>
                <c:pt idx="94">
                  <c:v>2.2742153513909838E-65</c:v>
                </c:pt>
                <c:pt idx="95">
                  <c:v>6.0202463947612645E-65</c:v>
                </c:pt>
                <c:pt idx="96">
                  <c:v>1.5886667578170567E-64</c:v>
                </c:pt>
                <c:pt idx="97">
                  <c:v>4.1791428137699304E-64</c:v>
                </c:pt>
                <c:pt idx="98">
                  <c:v>1.0959165343052285E-63</c:v>
                </c:pt>
                <c:pt idx="99">
                  <c:v>2.86486135019385E-63</c:v>
                </c:pt>
                <c:pt idx="100">
                  <c:v>7.4656151759846617E-63</c:v>
                </c:pt>
                <c:pt idx="101">
                  <c:v>1.9393824171784641E-62</c:v>
                </c:pt>
                <c:pt idx="102">
                  <c:v>5.0222366181519967E-62</c:v>
                </c:pt>
                <c:pt idx="103">
                  <c:v>1.296482768689313E-61</c:v>
                </c:pt>
                <c:pt idx="104">
                  <c:v>3.3363545028988418E-61</c:v>
                </c:pt>
                <c:pt idx="105">
                  <c:v>8.5588121350501372E-61</c:v>
                </c:pt>
                <c:pt idx="106">
                  <c:v>2.1887222846952133E-60</c:v>
                </c:pt>
                <c:pt idx="107">
                  <c:v>5.5796079981299883E-60</c:v>
                </c:pt>
                <c:pt idx="108">
                  <c:v>1.4179227770787044E-59</c:v>
                </c:pt>
                <c:pt idx="109">
                  <c:v>3.5920083052342955E-59</c:v>
                </c:pt>
                <c:pt idx="110">
                  <c:v>9.0710580823655629E-59</c:v>
                </c:pt>
                <c:pt idx="111">
                  <c:v>2.2835705093604837E-58</c:v>
                </c:pt>
                <c:pt idx="112">
                  <c:v>5.7306880225516896E-58</c:v>
                </c:pt>
                <c:pt idx="113">
                  <c:v>1.4336230302206237E-57</c:v>
                </c:pt>
                <c:pt idx="114">
                  <c:v>3.5751892373866755E-57</c:v>
                </c:pt>
                <c:pt idx="115">
                  <c:v>8.8878959542706471E-57</c:v>
                </c:pt>
                <c:pt idx="116">
                  <c:v>2.2025955221131237E-56</c:v>
                </c:pt>
                <c:pt idx="117">
                  <c:v>5.4413467776443601E-56</c:v>
                </c:pt>
                <c:pt idx="118">
                  <c:v>1.340028142577055E-55</c:v>
                </c:pt>
                <c:pt idx="119">
                  <c:v>3.2897075879744931E-55</c:v>
                </c:pt>
                <c:pt idx="120">
                  <c:v>8.050753624747157E-55</c:v>
                </c:pt>
                <c:pt idx="121">
                  <c:v>1.9640459236435251E-54</c:v>
                </c:pt>
                <c:pt idx="122">
                  <c:v>4.7764210408298634E-54</c:v>
                </c:pt>
                <c:pt idx="123">
                  <c:v>1.157948993843992E-53</c:v>
                </c:pt>
                <c:pt idx="124">
                  <c:v>2.7984149933691683E-53</c:v>
                </c:pt>
                <c:pt idx="125">
                  <c:v>6.7417193707196023E-53</c:v>
                </c:pt>
                <c:pt idx="126">
                  <c:v>1.6190679834498887E-52</c:v>
                </c:pt>
                <c:pt idx="127">
                  <c:v>3.8761034666454396E-52</c:v>
                </c:pt>
                <c:pt idx="128">
                  <c:v>9.2504210369109629E-52</c:v>
                </c:pt>
                <c:pt idx="129">
                  <c:v>2.2007134698188648E-51</c:v>
                </c:pt>
                <c:pt idx="130">
                  <c:v>5.219169066791211E-51</c:v>
                </c:pt>
                <c:pt idx="131">
                  <c:v>1.2338861559410078E-50</c:v>
                </c:pt>
                <c:pt idx="132">
                  <c:v>2.9079349022999701E-50</c:v>
                </c:pt>
                <c:pt idx="133">
                  <c:v>6.831721143318906E-50</c:v>
                </c:pt>
                <c:pt idx="134">
                  <c:v>1.5999685442641071E-49</c:v>
                </c:pt>
                <c:pt idx="135">
                  <c:v>3.7353269409531308E-49</c:v>
                </c:pt>
                <c:pt idx="136">
                  <c:v>8.6932397744269336E-49</c:v>
                </c:pt>
                <c:pt idx="137">
                  <c:v>2.0168358801110817E-48</c:v>
                </c:pt>
                <c:pt idx="138">
                  <c:v>4.6643950088607097E-48</c:v>
                </c:pt>
                <c:pt idx="139">
                  <c:v>1.0753651238456971E-47</c:v>
                </c:pt>
                <c:pt idx="140">
                  <c:v>2.4714534515334498E-47</c:v>
                </c:pt>
                <c:pt idx="141">
                  <c:v>5.6621945236652877E-47</c:v>
                </c:pt>
                <c:pt idx="142">
                  <c:v>1.2931621899093023E-46</c:v>
                </c:pt>
                <c:pt idx="143">
                  <c:v>2.9441306127786281E-46</c:v>
                </c:pt>
                <c:pt idx="144">
                  <c:v>6.6818544385187493E-46</c:v>
                </c:pt>
                <c:pt idx="145">
                  <c:v>1.5117250525038726E-45</c:v>
                </c:pt>
                <c:pt idx="146">
                  <c:v>3.409451151866719E-45</c:v>
                </c:pt>
                <c:pt idx="147">
                  <c:v>7.6653501357399743E-45</c:v>
                </c:pt>
                <c:pt idx="148">
                  <c:v>1.7179692427994344E-44</c:v>
                </c:pt>
                <c:pt idx="149">
                  <c:v>3.8382621536084976E-44</c:v>
                </c:pt>
                <c:pt idx="150">
                  <c:v>8.5484966460375171E-44</c:v>
                </c:pt>
                <c:pt idx="151">
                  <c:v>1.8979323131504051E-43</c:v>
                </c:pt>
                <c:pt idx="152">
                  <c:v>4.20056352202213E-43</c:v>
                </c:pt>
                <c:pt idx="153">
                  <c:v>9.2676634812076935E-43</c:v>
                </c:pt>
                <c:pt idx="154">
                  <c:v>2.0383033451092141E-42</c:v>
                </c:pt>
                <c:pt idx="155">
                  <c:v>4.4689268004537142E-42</c:v>
                </c:pt>
                <c:pt idx="156">
                  <c:v>9.7672775161243713E-42</c:v>
                </c:pt>
                <c:pt idx="157">
                  <c:v>2.1280394569893011E-41</c:v>
                </c:pt>
                <c:pt idx="158">
                  <c:v>4.6219121587805813E-41</c:v>
                </c:pt>
                <c:pt idx="159">
                  <c:v>1.0006900022290156E-40</c:v>
                </c:pt>
                <c:pt idx="160">
                  <c:v>2.1597988060977978E-40</c:v>
                </c:pt>
                <c:pt idx="161">
                  <c:v>4.6468953822910449E-40</c:v>
                </c:pt>
                <c:pt idx="162">
                  <c:v>9.9666304591833368E-40</c:v>
                </c:pt>
                <c:pt idx="163">
                  <c:v>2.1309324309805335E-39</c:v>
                </c:pt>
                <c:pt idx="164">
                  <c:v>4.5417880637284167E-39</c:v>
                </c:pt>
                <c:pt idx="165">
                  <c:v>9.649835556686777E-39</c:v>
                </c:pt>
                <c:pt idx="166">
                  <c:v>2.0438490756605863E-38</c:v>
                </c:pt>
                <c:pt idx="167">
                  <c:v>4.3153258589902205E-38</c:v>
                </c:pt>
                <c:pt idx="168">
                  <c:v>9.0826845487074124E-38</c:v>
                </c:pt>
                <c:pt idx="169">
                  <c:v>1.9056833017080433E-37</c:v>
                </c:pt>
                <c:pt idx="170">
                  <c:v>3.9858696197133576E-37</c:v>
                </c:pt>
                <c:pt idx="171">
                  <c:v>8.3105795497922676E-37</c:v>
                </c:pt>
                <c:pt idx="172">
                  <c:v>1.7273303179622625E-36</c:v>
                </c:pt>
                <c:pt idx="173">
                  <c:v>3.578947626081576E-36</c:v>
                </c:pt>
                <c:pt idx="174">
                  <c:v>7.3921564975952766E-36</c:v>
                </c:pt>
                <c:pt idx="175">
                  <c:v>1.5220286402476845E-35</c:v>
                </c:pt>
                <c:pt idx="176">
                  <c:v>3.1239952088575453E-35</c:v>
                </c:pt>
                <c:pt idx="177">
                  <c:v>6.391955694119127E-35</c:v>
                </c:pt>
                <c:pt idx="178">
                  <c:v>1.3037460788878093E-34</c:v>
                </c:pt>
                <c:pt idx="179">
                  <c:v>2.6508682097234597E-34</c:v>
                </c:pt>
                <c:pt idx="180">
                  <c:v>5.3730282131918273E-34</c:v>
                </c:pt>
                <c:pt idx="181">
                  <c:v>1.0856403277848947E-33</c:v>
                </c:pt>
                <c:pt idx="182">
                  <c:v>2.1866973386182067E-33</c:v>
                </c:pt>
                <c:pt idx="183">
                  <c:v>4.390634116537243E-33</c:v>
                </c:pt>
                <c:pt idx="184">
                  <c:v>8.7882354008467164E-33</c:v>
                </c:pt>
                <c:pt idx="185">
                  <c:v>1.7535250625337049E-32</c:v>
                </c:pt>
                <c:pt idx="186">
                  <c:v>3.4878527048265924E-32</c:v>
                </c:pt>
                <c:pt idx="187">
                  <c:v>6.9157638778873972E-32</c:v>
                </c:pt>
                <c:pt idx="188">
                  <c:v>1.3669670310594562E-31</c:v>
                </c:pt>
                <c:pt idx="189">
                  <c:v>2.6934677875332039E-31</c:v>
                </c:pt>
                <c:pt idx="190">
                  <c:v>5.2905569551802297E-31</c:v>
                </c:pt>
                <c:pt idx="191">
                  <c:v>1.0359215428264166E-30</c:v>
                </c:pt>
                <c:pt idx="192">
                  <c:v>2.0220328069386585E-30</c:v>
                </c:pt>
                <c:pt idx="193">
                  <c:v>3.9344623428183511E-30</c:v>
                </c:pt>
                <c:pt idx="194">
                  <c:v>7.6316501064501208E-30</c:v>
                </c:pt>
                <c:pt idx="195">
                  <c:v>1.4756636210713233E-29</c:v>
                </c:pt>
                <c:pt idx="196">
                  <c:v>2.8444097164251858E-29</c:v>
                </c:pt>
                <c:pt idx="197">
                  <c:v>5.4655364942012984E-29</c:v>
                </c:pt>
                <c:pt idx="198">
                  <c:v>1.0469098980827015E-28</c:v>
                </c:pt>
                <c:pt idx="199">
                  <c:v>1.9990408811290952E-28</c:v>
                </c:pt>
                <c:pt idx="200">
                  <c:v>3.8051335846360249E-28</c:v>
                </c:pt>
                <c:pt idx="201">
                  <c:v>7.2202793819825524E-28</c:v>
                </c:pt>
                <c:pt idx="202">
                  <c:v>1.3657586492057669E-27</c:v>
                </c:pt>
                <c:pt idx="203">
                  <c:v>2.5753115698620862E-27</c:v>
                </c:pt>
                <c:pt idx="204">
                  <c:v>4.8408481622287402E-27</c:v>
                </c:pt>
                <c:pt idx="205">
                  <c:v>9.0708712987708949E-27</c:v>
                </c:pt>
                <c:pt idx="206">
                  <c:v>1.6943862235607627E-26</c:v>
                </c:pt>
                <c:pt idx="207">
                  <c:v>3.1550894812095871E-26</c:v>
                </c:pt>
                <c:pt idx="208">
                  <c:v>5.8566168438080467E-26</c:v>
                </c:pt>
                <c:pt idx="209">
                  <c:v>1.083721791017932E-25</c:v>
                </c:pt>
                <c:pt idx="210">
                  <c:v>1.9990546285941204E-25</c:v>
                </c:pt>
                <c:pt idx="211">
                  <c:v>3.6759312561580189E-25</c:v>
                </c:pt>
                <c:pt idx="212">
                  <c:v>6.7382320352694922E-25</c:v>
                </c:pt>
                <c:pt idx="213">
                  <c:v>1.2312901510142043E-24</c:v>
                </c:pt>
                <c:pt idx="214">
                  <c:v>2.2429041344984864E-24</c:v>
                </c:pt>
                <c:pt idx="215">
                  <c:v>4.0728355968571599E-24</c:v>
                </c:pt>
                <c:pt idx="216">
                  <c:v>7.3725700985179133E-24</c:v>
                </c:pt>
                <c:pt idx="217">
                  <c:v>1.3303833581968403E-23</c:v>
                </c:pt>
                <c:pt idx="218">
                  <c:v>2.3931535189925557E-23</c:v>
                </c:pt>
                <c:pt idx="219">
                  <c:v>4.2914116623135791E-23</c:v>
                </c:pt>
                <c:pt idx="220">
                  <c:v>7.6712415417875171E-23</c:v>
                </c:pt>
                <c:pt idx="221">
                  <c:v>1.3669952333063514E-22</c:v>
                </c:pt>
                <c:pt idx="222">
                  <c:v>2.4283104306581557E-22</c:v>
                </c:pt>
                <c:pt idx="223">
                  <c:v>4.300087302253461E-22</c:v>
                </c:pt>
                <c:pt idx="224">
                  <c:v>7.5907764731550288E-22</c:v>
                </c:pt>
                <c:pt idx="225">
                  <c:v>1.3357678771638804E-21</c:v>
                </c:pt>
                <c:pt idx="226">
                  <c:v>2.3432123628365474E-21</c:v>
                </c:pt>
                <c:pt idx="227">
                  <c:v>4.0975868483692514E-21</c:v>
                </c:pt>
                <c:pt idx="228">
                  <c:v>7.1429983006912499E-21</c:v>
                </c:pt>
                <c:pt idx="229">
                  <c:v>1.2412772301299136E-20</c:v>
                </c:pt>
                <c:pt idx="230">
                  <c:v>2.150269492083397E-20</c:v>
                </c:pt>
                <c:pt idx="231">
                  <c:v>3.7132386309751787E-20</c:v>
                </c:pt>
                <c:pt idx="232">
                  <c:v>6.3921754856579758E-20</c:v>
                </c:pt>
                <c:pt idx="233">
                  <c:v>1.096933704506684E-19</c:v>
                </c:pt>
                <c:pt idx="234">
                  <c:v>1.8764972612740425E-19</c:v>
                </c:pt>
                <c:pt idx="235">
                  <c:v>3.2000101168124681E-19</c:v>
                </c:pt>
                <c:pt idx="236">
                  <c:v>5.4398964165840685E-19</c:v>
                </c:pt>
                <c:pt idx="237">
                  <c:v>9.2186169882413547E-19</c:v>
                </c:pt>
                <c:pt idx="238">
                  <c:v>1.5573161057822481E-18</c:v>
                </c:pt>
                <c:pt idx="239">
                  <c:v>2.6225491800660986E-18</c:v>
                </c:pt>
                <c:pt idx="240">
                  <c:v>4.4025710111813101E-18</c:v>
                </c:pt>
                <c:pt idx="241">
                  <c:v>7.3675817004656935E-18</c:v>
                </c:pt>
                <c:pt idx="242">
                  <c:v>1.229077911587376E-17</c:v>
                </c:pt>
                <c:pt idx="243">
                  <c:v>2.0439474670702358E-17</c:v>
                </c:pt>
                <c:pt idx="244">
                  <c:v>3.3884096319081182E-17</c:v>
                </c:pt>
                <c:pt idx="245">
                  <c:v>5.5996121617351317E-17</c:v>
                </c:pt>
                <c:pt idx="246">
                  <c:v>9.2247764627205787E-17</c:v>
                </c:pt>
                <c:pt idx="247">
                  <c:v>1.5149197109842483E-16</c:v>
                </c:pt>
                <c:pt idx="248">
                  <c:v>2.4800431895617969E-16</c:v>
                </c:pt>
                <c:pt idx="249">
                  <c:v>4.047293823089749E-16</c:v>
                </c:pt>
                <c:pt idx="250">
                  <c:v>6.5842465784715067E-16</c:v>
                </c:pt>
                <c:pt idx="251">
                  <c:v>1.0677837362100898E-15</c:v>
                </c:pt>
                <c:pt idx="252">
                  <c:v>1.7262209340297146E-15</c:v>
                </c:pt>
                <c:pt idx="253">
                  <c:v>2.7819243686878625E-15</c:v>
                </c:pt>
                <c:pt idx="254">
                  <c:v>4.4692034047780851E-15</c:v>
                </c:pt>
                <c:pt idx="255">
                  <c:v>7.1573257813086112E-15</c:v>
                </c:pt>
                <c:pt idx="256">
                  <c:v>1.1426344467559121E-14</c:v>
                </c:pt>
                <c:pt idx="257">
                  <c:v>1.8184430396203628E-14</c:v>
                </c:pt>
                <c:pt idx="258">
                  <c:v>2.8848813339065465E-14</c:v>
                </c:pt>
                <c:pt idx="259">
                  <c:v>4.5623864408553029E-14</c:v>
                </c:pt>
                <c:pt idx="260">
                  <c:v>7.1927016193638629E-14</c:v>
                </c:pt>
                <c:pt idx="261">
                  <c:v>1.1303888980436332E-13</c:v>
                </c:pt>
                <c:pt idx="262">
                  <c:v>1.7709226187625286E-13</c:v>
                </c:pt>
                <c:pt idx="263">
                  <c:v>2.7657132399457778E-13</c:v>
                </c:pt>
                <c:pt idx="264">
                  <c:v>4.3057674960547686E-13</c:v>
                </c:pt>
                <c:pt idx="265">
                  <c:v>6.6823599208386266E-13</c:v>
                </c:pt>
                <c:pt idx="266">
                  <c:v>1.0338202023469403E-12</c:v>
                </c:pt>
                <c:pt idx="267">
                  <c:v>1.5943953831201824E-12</c:v>
                </c:pt>
                <c:pt idx="268">
                  <c:v>2.4512234570732183E-12</c:v>
                </c:pt>
                <c:pt idx="269">
                  <c:v>3.7566924517421866E-12</c:v>
                </c:pt>
                <c:pt idx="270">
                  <c:v>5.739370258910355E-12</c:v>
                </c:pt>
                <c:pt idx="271">
                  <c:v>8.7409514087465725E-12</c:v>
                </c:pt>
                <c:pt idx="272">
                  <c:v>1.3270553325470895E-11</c:v>
                </c:pt>
                <c:pt idx="273">
                  <c:v>2.0084231534877518E-11</c:v>
                </c:pt>
                <c:pt idx="274">
                  <c:v>3.0301021506276459E-11</c:v>
                </c:pt>
                <c:pt idx="275">
                  <c:v>4.5571695028160356E-11</c:v>
                </c:pt>
                <c:pt idx="276">
                  <c:v>6.8323319343959625E-11</c:v>
                </c:pt>
                <c:pt idx="277">
                  <c:v>1.0211242615330407E-10</c:v>
                </c:pt>
                <c:pt idx="278">
                  <c:v>1.521332331086412E-10</c:v>
                </c:pt>
                <c:pt idx="279">
                  <c:v>2.2594641619601586E-10</c:v>
                </c:pt>
                <c:pt idx="280">
                  <c:v>3.3452045743670845E-10</c:v>
                </c:pt>
                <c:pt idx="281">
                  <c:v>4.9371437135859408E-10</c:v>
                </c:pt>
                <c:pt idx="282">
                  <c:v>7.2638140624825347E-10</c:v>
                </c:pt>
                <c:pt idx="283">
                  <c:v>1.0653431815610249E-9</c:v>
                </c:pt>
                <c:pt idx="284">
                  <c:v>1.5575794368684858E-9</c:v>
                </c:pt>
                <c:pt idx="285">
                  <c:v>2.2701091635778818E-9</c:v>
                </c:pt>
                <c:pt idx="286">
                  <c:v>3.2982163553311475E-9</c:v>
                </c:pt>
                <c:pt idx="287">
                  <c:v>4.7769137788803586E-9</c:v>
                </c:pt>
                <c:pt idx="288">
                  <c:v>6.8968618458526474E-9</c:v>
                </c:pt>
                <c:pt idx="289">
                  <c:v>9.926394083116657E-9</c:v>
                </c:pt>
                <c:pt idx="290">
                  <c:v>1.4241881298027832E-8</c:v>
                </c:pt>
                <c:pt idx="291">
                  <c:v>2.0369439224777656E-8</c:v>
                </c:pt>
                <c:pt idx="292">
                  <c:v>2.9042008390483872E-8</c:v>
                </c:pt>
                <c:pt idx="293">
                  <c:v>4.1277186021005358E-8</c:v>
                </c:pt>
                <c:pt idx="294">
                  <c:v>5.8482964786656991E-8</c:v>
                </c:pt>
                <c:pt idx="295">
                  <c:v>8.2600854834963098E-8</c:v>
                </c:pt>
                <c:pt idx="296">
                  <c:v>1.1629888877212342E-7</c:v>
                </c:pt>
                <c:pt idx="297">
                  <c:v>1.6323092839838481E-7</c:v>
                </c:pt>
                <c:pt idx="298">
                  <c:v>2.2838374953844141E-7</c:v>
                </c:pt>
                <c:pt idx="299">
                  <c:v>3.1853987790624513E-7</c:v>
                </c:pt>
                <c:pt idx="300">
                  <c:v>4.4289245531965533E-7</c:v>
                </c:pt>
                <c:pt idx="301">
                  <c:v>6.1385898564412212E-7</c:v>
                </c:pt>
                <c:pt idx="302">
                  <c:v>8.4815419623659839E-7</c:v>
                </c:pt>
                <c:pt idx="303">
                  <c:v>1.1681991211675749E-6</c:v>
                </c:pt>
                <c:pt idx="304">
                  <c:v>1.6039646688551718E-6</c:v>
                </c:pt>
                <c:pt idx="305">
                  <c:v>2.1953743339957407E-6</c:v>
                </c:pt>
                <c:pt idx="306">
                  <c:v>2.9954234810861717E-6</c:v>
                </c:pt>
                <c:pt idx="307">
                  <c:v>4.0742130884186722E-6</c:v>
                </c:pt>
                <c:pt idx="308">
                  <c:v>5.5241455360520682E-6</c:v>
                </c:pt>
                <c:pt idx="309">
                  <c:v>7.4665907212113249E-6</c:v>
                </c:pt>
                <c:pt idx="310">
                  <c:v>1.0060404509223826E-5</c:v>
                </c:pt>
                <c:pt idx="311">
                  <c:v>1.3512770554403362E-5</c:v>
                </c:pt>
                <c:pt idx="312">
                  <c:v>1.8092943387700246E-5</c:v>
                </c:pt>
                <c:pt idx="313">
                  <c:v>2.4149598148846546E-5</c:v>
                </c:pt>
                <c:pt idx="314">
                  <c:v>3.2132643448206239E-5</c:v>
                </c:pt>
                <c:pt idx="315">
                  <c:v>4.2620531764941063E-5</c:v>
                </c:pt>
                <c:pt idx="316">
                  <c:v>5.6354309830984785E-5</c:v>
                </c:pt>
                <c:pt idx="317">
                  <c:v>7.4279892945182434E-5</c:v>
                </c:pt>
                <c:pt idx="318">
                  <c:v>9.7600325338895337E-5</c:v>
                </c:pt>
                <c:pt idx="319">
                  <c:v>1.278401065479637E-4</c:v>
                </c:pt>
                <c:pt idx="320">
                  <c:v>1.6692402374210788E-4</c:v>
                </c:pt>
                <c:pt idx="321">
                  <c:v>2.1727333390106576E-4</c:v>
                </c:pt>
                <c:pt idx="322">
                  <c:v>2.8192258843047404E-4</c:v>
                </c:pt>
                <c:pt idx="323">
                  <c:v>3.6466088563188678E-4</c:v>
                </c:pt>
                <c:pt idx="324">
                  <c:v>4.7020187110998916E-4</c:v>
                </c:pt>
                <c:pt idx="325">
                  <c:v>6.0438737810447542E-4</c:v>
                </c:pt>
                <c:pt idx="326">
                  <c:v>7.7443020166669213E-4</c:v>
                </c:pt>
                <c:pt idx="327">
                  <c:v>9.89202122043486E-4</c:v>
                </c:pt>
                <c:pt idx="328">
                  <c:v>1.2595739193838218E-3</c:v>
                </c:pt>
                <c:pt idx="329">
                  <c:v>1.5988147353994215E-3</c:v>
                </c:pt>
                <c:pt idx="330">
                  <c:v>2.0230587145232144E-3</c:v>
                </c:pt>
                <c:pt idx="331">
                  <c:v>2.5518473689145598E-3</c:v>
                </c:pt>
                <c:pt idx="332">
                  <c:v>3.2087565240496458E-3</c:v>
                </c:pt>
                <c:pt idx="333">
                  <c:v>4.0221169747378669E-3</c:v>
                </c:pt>
                <c:pt idx="334">
                  <c:v>5.0258380693504285E-3</c:v>
                </c:pt>
                <c:pt idx="335">
                  <c:v>6.2603432913296338E-3</c:v>
                </c:pt>
                <c:pt idx="336">
                  <c:v>7.773626465409255E-3</c:v>
                </c:pt>
                <c:pt idx="337">
                  <c:v>9.622436420324983E-3</c:v>
                </c:pt>
                <c:pt idx="338">
                  <c:v>1.1873596726821914E-2</c:v>
                </c:pt>
                <c:pt idx="339">
                  <c:v>1.4605465434394045E-2</c:v>
                </c:pt>
                <c:pt idx="340">
                  <c:v>1.7909537488227659E-2</c:v>
                </c:pt>
                <c:pt idx="341">
                  <c:v>2.1892189659544613E-2</c:v>
                </c:pt>
                <c:pt idx="342">
                  <c:v>2.6676564314095676E-2</c:v>
                </c:pt>
                <c:pt idx="343">
                  <c:v>3.2404584130272758E-2</c:v>
                </c:pt>
                <c:pt idx="344">
                  <c:v>3.9239084937005279E-2</c:v>
                </c:pt>
                <c:pt idx="345">
                  <c:v>4.7366048153885593E-2</c:v>
                </c:pt>
                <c:pt idx="346">
                  <c:v>5.6996907905095408E-2</c:v>
                </c:pt>
                <c:pt idx="347">
                  <c:v>6.8370900779366833E-2</c:v>
                </c:pt>
                <c:pt idx="348">
                  <c:v>8.1757418500323309E-2</c:v>
                </c:pt>
                <c:pt idx="349">
                  <c:v>9.7458315562142753E-2</c:v>
                </c:pt>
                <c:pt idx="350">
                  <c:v>0.11581011532989262</c:v>
                </c:pt>
                <c:pt idx="351">
                  <c:v>0.13718604939448212</c:v>
                </c:pt>
                <c:pt idx="352">
                  <c:v>0.16199785634549052</c:v>
                </c:pt>
                <c:pt idx="353">
                  <c:v>0.19069725786848035</c:v>
                </c:pt>
                <c:pt idx="354">
                  <c:v>0.22377702250165238</c:v>
                </c:pt>
                <c:pt idx="355">
                  <c:v>0.26177152086853628</c:v>
                </c:pt>
                <c:pt idx="356">
                  <c:v>0.30525667112547206</c:v>
                </c:pt>
                <c:pt idx="357">
                  <c:v>0.35484917013432821</c:v>
                </c:pt>
                <c:pt idx="358">
                  <c:v>0.41120490492626544</c:v>
                </c:pt>
                <c:pt idx="359">
                  <c:v>0.47501644076267374</c:v>
                </c:pt>
                <c:pt idx="360">
                  <c:v>0.54700948694020179</c:v>
                </c:pt>
                <c:pt idx="361">
                  <c:v>0.6279382497786401</c:v>
                </c:pt>
                <c:pt idx="362">
                  <c:v>0.71857959426963813</c:v>
                </c:pt>
                <c:pt idx="363">
                  <c:v>0.81972595189389597</c:v>
                </c:pt>
                <c:pt idx="364">
                  <c:v>0.93217693224291254</c:v>
                </c:pt>
                <c:pt idx="365">
                  <c:v>1.0567296202809155</c:v>
                </c:pt>
                <c:pt idx="366">
                  <c:v>1.1941675693511513</c:v>
                </c:pt>
                <c:pt idx="367">
                  <c:v>1.345248531865687</c:v>
                </c:pt>
                <c:pt idx="368">
                  <c:v>1.5106910048082716</c:v>
                </c:pt>
                <c:pt idx="369">
                  <c:v>1.69115970493006</c:v>
                </c:pt>
                <c:pt idx="370">
                  <c:v>1.8872501281603029</c:v>
                </c:pt>
                <c:pt idx="371">
                  <c:v>2.099472388253727</c:v>
                </c:pt>
                <c:pt idx="372">
                  <c:v>2.3282345700262401</c:v>
                </c:pt>
                <c:pt idx="373">
                  <c:v>2.5738258714254179</c:v>
                </c:pt>
                <c:pt idx="374">
                  <c:v>2.8363998448050647</c:v>
                </c:pt>
                <c:pt idx="375">
                  <c:v>3.1159580798051891</c:v>
                </c:pt>
                <c:pt idx="376">
                  <c:v>3.412334696669983</c:v>
                </c:pt>
                <c:pt idx="377">
                  <c:v>3.7251820383945815</c:v>
                </c:pt>
                <c:pt idx="378">
                  <c:v>4.0539579614209806</c:v>
                </c:pt>
                <c:pt idx="379">
                  <c:v>4.3979151265352012</c:v>
                </c:pt>
                <c:pt idx="380">
                  <c:v>4.7560926832809773</c:v>
                </c:pt>
                <c:pt idx="381">
                  <c:v>5.1273107217416243</c:v>
                </c:pt>
                <c:pt idx="382">
                  <c:v>5.5101678346724299</c:v>
                </c:pt>
                <c:pt idx="383">
                  <c:v>5.9030420905205716</c:v>
                </c:pt>
                <c:pt idx="384">
                  <c:v>6.3040956641214176</c:v>
                </c:pt>
                <c:pt idx="385">
                  <c:v>6.7112833075875278</c:v>
                </c:pt>
                <c:pt idx="386">
                  <c:v>7.1223647700716102</c:v>
                </c:pt>
                <c:pt idx="387">
                  <c:v>7.5349211930603692</c:v>
                </c:pt>
                <c:pt idx="388">
                  <c:v>7.9463754199475787</c:v>
                </c:pt>
                <c:pt idx="389">
                  <c:v>8.3540160661289491</c:v>
                </c:pt>
                <c:pt idx="390">
                  <c:v>8.7550251021118441</c:v>
                </c:pt>
                <c:pt idx="391">
                  <c:v>9.146508609059639</c:v>
                </c:pt>
                <c:pt idx="392">
                  <c:v>9.5255302769503167</c:v>
                </c:pt>
                <c:pt idx="393">
                  <c:v>9.8891471326337683</c:v>
                </c:pt>
                <c:pt idx="394">
                  <c:v>10.234446911423587</c:v>
                </c:pt>
                <c:pt idx="395">
                  <c:v>10.558586423881705</c:v>
                </c:pt>
                <c:pt idx="396">
                  <c:v>10.858830221441609</c:v>
                </c:pt>
                <c:pt idx="397">
                  <c:v>11.132588832496406</c:v>
                </c:pt>
                <c:pt idx="398">
                  <c:v>11.377455825892739</c:v>
                </c:pt>
                <c:pt idx="399">
                  <c:v>11.591242962575592</c:v>
                </c:pt>
                <c:pt idx="400">
                  <c:v>11.772012718762172</c:v>
                </c:pt>
                <c:pt idx="401">
                  <c:v>11.918107505366324</c:v>
                </c:pt>
                <c:pt idx="402">
                  <c:v>12.028174967767736</c:v>
                </c:pt>
                <c:pt idx="403">
                  <c:v>12.10118882600478</c:v>
                </c:pt>
                <c:pt idx="404">
                  <c:v>12.13646480629297</c:v>
                </c:pt>
                <c:pt idx="405">
                  <c:v>12.133671317999083</c:v>
                </c:pt>
                <c:pt idx="406">
                  <c:v>12.092834643076957</c:v>
                </c:pt>
                <c:pt idx="407">
                  <c:v>12.014338524386419</c:v>
                </c:pt>
                <c:pt idx="408">
                  <c:v>11.898918161902987</c:v>
                </c:pt>
                <c:pt idx="409">
                  <c:v>11.747648748208208</c:v>
                </c:pt>
                <c:pt idx="410">
                  <c:v>11.561928793253729</c:v>
                </c:pt>
                <c:pt idx="411">
                  <c:v>11.343458600096632</c:v>
                </c:pt>
                <c:pt idx="412">
                  <c:v>11.094214354844704</c:v>
                </c:pt>
                <c:pt idx="413">
                  <c:v>10.816418382851346</c:v>
                </c:pt>
                <c:pt idx="414">
                  <c:v>10.512506196844404</c:v>
                </c:pt>
                <c:pt idx="415">
                  <c:v>10.185091019479168</c:v>
                </c:pt>
                <c:pt idx="416">
                  <c:v>9.836926501436265</c:v>
                </c:pt>
                <c:pt idx="417">
                  <c:v>9.4708683760484185</c:v>
                </c:pt>
                <c:pt idx="418">
                  <c:v>9.0898357925029387</c:v>
                </c:pt>
                <c:pt idx="419">
                  <c:v>8.6967730523529863</c:v>
                </c:pt>
                <c:pt idx="420">
                  <c:v>8.2946124396126191</c:v>
                </c:pt>
                <c:pt idx="421">
                  <c:v>7.8862387845171185</c:v>
                </c:pt>
                <c:pt idx="422">
                  <c:v>7.4744563371866963</c:v>
                </c:pt>
                <c:pt idx="423">
                  <c:v>7.0619584522759524</c:v>
                </c:pt>
                <c:pt idx="424">
                  <c:v>6.6513005016780546</c:v>
                </c:pt>
                <c:pt idx="425">
                  <c:v>6.2448763423907305</c:v>
                </c:pt>
                <c:pt idx="426">
                  <c:v>5.8448985733283036</c:v>
                </c:pt>
                <c:pt idx="427">
                  <c:v>5.4533827210260473</c:v>
                </c:pt>
                <c:pt idx="428">
                  <c:v>5.0721354024238714</c:v>
                </c:pt>
                <c:pt idx="429">
                  <c:v>4.7027464255112887</c:v>
                </c:pt>
                <c:pt idx="430">
                  <c:v>4.346584707791223</c:v>
                </c:pt>
                <c:pt idx="431">
                  <c:v>4.0047978200985046</c:v>
                </c:pt>
                <c:pt idx="432">
                  <c:v>3.6783149002759568</c:v>
                </c:pt>
                <c:pt idx="433">
                  <c:v>3.367852629347531</c:v>
                </c:pt>
                <c:pt idx="434">
                  <c:v>3.0739239219074053</c:v>
                </c:pt>
                <c:pt idx="435">
                  <c:v>2.7968489533229679</c:v>
                </c:pt>
                <c:pt idx="436">
                  <c:v>2.536768128531929</c:v>
                </c:pt>
                <c:pt idx="437">
                  <c:v>2.2936565904424717</c:v>
                </c:pt>
                <c:pt idx="438">
                  <c:v>2.0673398693160006</c:v>
                </c:pt>
                <c:pt idx="439">
                  <c:v>1.8575102871218458</c:v>
                </c:pt>
                <c:pt idx="440">
                  <c:v>1.6637437515090274</c:v>
                </c:pt>
                <c:pt idx="441">
                  <c:v>1.485516601371663</c:v>
                </c:pt>
                <c:pt idx="442">
                  <c:v>1.3222221987107996</c:v>
                </c:pt>
                <c:pt idx="443">
                  <c:v>1.1731869981073788</c:v>
                </c:pt>
                <c:pt idx="444">
                  <c:v>1.0376858643057318</c:v>
                </c:pt>
                <c:pt idx="445">
                  <c:v>0.91495644884005545</c:v>
                </c:pt>
                <c:pt idx="446">
                  <c:v>0.80421247706997168</c:v>
                </c:pt>
                <c:pt idx="447">
                  <c:v>0.70465583641641427</c:v>
                </c:pt>
                <c:pt idx="448">
                  <c:v>0.61548739401293706</c:v>
                </c:pt>
                <c:pt idx="449">
                  <c:v>0.53591650669417301</c:v>
                </c:pt>
                <c:pt idx="450">
                  <c:v>0.46516921763246027</c:v>
                </c:pt>
                <c:pt idx="451">
                  <c:v>0.40249516156195608</c:v>
                </c:pt>
                <c:pt idx="452">
                  <c:v>0.34717322416748975</c:v>
                </c:pt>
                <c:pt idx="453">
                  <c:v>0.29851602075056355</c:v>
                </c:pt>
                <c:pt idx="454">
                  <c:v>0.25587327467881604</c:v>
                </c:pt>
                <c:pt idx="455">
                  <c:v>0.21863418764339407</c:v>
                </c:pt>
                <c:pt idx="456">
                  <c:v>0.18622890148632967</c:v>
                </c:pt>
                <c:pt idx="457">
                  <c:v>0.1581291557331741</c:v>
                </c:pt>
                <c:pt idx="458">
                  <c:v>0.1338482462846462</c:v>
                </c:pt>
                <c:pt idx="459">
                  <c:v>0.11294038941628434</c:v>
                </c:pt>
                <c:pt idx="460">
                  <c:v>9.4999591708856565E-2</c:v>
                </c:pt>
                <c:pt idx="461">
                  <c:v>7.9658121217719452E-2</c:v>
                </c:pt>
                <c:pt idx="462">
                  <c:v>6.6584668493439719E-2</c:v>
                </c:pt>
                <c:pt idx="463">
                  <c:v>5.5482278371503255E-2</c:v>
                </c:pt>
                <c:pt idx="464">
                  <c:v>4.6086125119291985E-2</c:v>
                </c:pt>
                <c:pt idx="465">
                  <c:v>3.8161194872862542E-2</c:v>
                </c:pt>
                <c:pt idx="466">
                  <c:v>3.1499930595321982E-2</c:v>
                </c:pt>
                <c:pt idx="467">
                  <c:v>2.5919886272863409E-2</c:v>
                </c:pt>
                <c:pt idx="468">
                  <c:v>2.1261428919856197E-2</c:v>
                </c:pt>
                <c:pt idx="469">
                  <c:v>1.738551933988389E-2</c:v>
                </c:pt>
                <c:pt idx="470">
                  <c:v>1.4171595587458265E-2</c:v>
                </c:pt>
                <c:pt idx="471">
                  <c:v>1.1515576767360147E-2</c:v>
                </c:pt>
                <c:pt idx="472">
                  <c:v>9.3279992320436118E-3</c:v>
                </c:pt>
                <c:pt idx="473">
                  <c:v>7.5322924017771084E-3</c:v>
                </c:pt>
                <c:pt idx="474">
                  <c:v>6.0631973256946789E-3</c:v>
                </c:pt>
                <c:pt idx="475">
                  <c:v>4.8653276933789307E-3</c:v>
                </c:pt>
                <c:pt idx="476">
                  <c:v>3.8918702496184452E-3</c:v>
                </c:pt>
                <c:pt idx="477">
                  <c:v>3.1034194082949461E-3</c:v>
                </c:pt>
                <c:pt idx="478">
                  <c:v>2.466939239940433E-3</c:v>
                </c:pt>
                <c:pt idx="479">
                  <c:v>1.9548448600502921E-3</c:v>
                </c:pt>
                <c:pt idx="480">
                  <c:v>1.5441945053378473E-3</c:v>
                </c:pt>
                <c:pt idx="481">
                  <c:v>1.2159831901430971E-3</c:v>
                </c:pt>
                <c:pt idx="482">
                  <c:v>9.545287245894974E-4</c:v>
                </c:pt>
                <c:pt idx="483">
                  <c:v>7.4694099425366592E-4</c:v>
                </c:pt>
                <c:pt idx="484">
                  <c:v>5.8266569736616211E-4</c:v>
                </c:pt>
                <c:pt idx="485">
                  <c:v>4.5309416487523886E-4</c:v>
                </c:pt>
                <c:pt idx="486">
                  <c:v>3.5123141206199452E-4</c:v>
                </c:pt>
                <c:pt idx="487">
                  <c:v>2.7141515432759389E-4</c:v>
                </c:pt>
                <c:pt idx="488">
                  <c:v>2.0907913656865548E-4</c:v>
                </c:pt>
                <c:pt idx="489">
                  <c:v>1.605547525844132E-4</c:v>
                </c:pt>
                <c:pt idx="490">
                  <c:v>1.2290555033371336E-4</c:v>
                </c:pt>
                <c:pt idx="491">
                  <c:v>9.3789816965625269E-5</c:v>
                </c:pt>
                <c:pt idx="492">
                  <c:v>7.1347004377997239E-5</c:v>
                </c:pt>
                <c:pt idx="493">
                  <c:v>5.4104284812568931E-5</c:v>
                </c:pt>
                <c:pt idx="494">
                  <c:v>4.0900012465052981E-5</c:v>
                </c:pt>
                <c:pt idx="495">
                  <c:v>3.0821309213147195E-5</c:v>
                </c:pt>
                <c:pt idx="496">
                  <c:v>2.3153389996423305E-5</c:v>
                </c:pt>
                <c:pt idx="497">
                  <c:v>1.7338597065538316E-5</c:v>
                </c:pt>
                <c:pt idx="498">
                  <c:v>1.29434241626664E-5</c:v>
                </c:pt>
                <c:pt idx="499">
                  <c:v>9.6320843082939872E-6</c:v>
                </c:pt>
                <c:pt idx="500">
                  <c:v>7.1454112505263541E-6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B-4DB9-9133-3C380DA76361}"/>
            </c:ext>
          </c:extLst>
        </c:ser>
        <c:ser>
          <c:idx val="15"/>
          <c:order val="15"/>
          <c:tx>
            <c:v>Gauss13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2.113906352742115E-126</c:v>
                </c:pt>
                <c:pt idx="1">
                  <c:v>7.3219825772035668E-126</c:v>
                </c:pt>
                <c:pt idx="2">
                  <c:v>2.529397937189163E-125</c:v>
                </c:pt>
                <c:pt idx="3">
                  <c:v>8.7146741009351801E-125</c:v>
                </c:pt>
                <c:pt idx="4">
                  <c:v>2.9945437527843703E-124</c:v>
                </c:pt>
                <c:pt idx="5">
                  <c:v>1.0262559706082908E-123</c:v>
                </c:pt>
                <c:pt idx="6">
                  <c:v>3.5077307697481827E-123</c:v>
                </c:pt>
                <c:pt idx="7">
                  <c:v>1.1957553417940118E-122</c:v>
                </c:pt>
                <c:pt idx="8">
                  <c:v>4.0654060451565961E-122</c:v>
                </c:pt>
                <c:pt idx="9">
                  <c:v>1.3785135814556498E-121</c:v>
                </c:pt>
                <c:pt idx="10">
                  <c:v>4.6619079228122402E-121</c:v>
                </c:pt>
                <c:pt idx="11">
                  <c:v>1.5723957289605314E-120</c:v>
                </c:pt>
                <c:pt idx="12">
                  <c:v>5.2893894070142967E-120</c:v>
                </c:pt>
                <c:pt idx="13">
                  <c:v>1.7745765915882695E-119</c:v>
                </c:pt>
                <c:pt idx="14">
                  <c:v>5.9378534870687181E-119</c:v>
                </c:pt>
                <c:pt idx="15">
                  <c:v>1.9815714120788531E-118</c:v>
                </c:pt>
                <c:pt idx="16">
                  <c:v>6.5953143568215439E-118</c:v>
                </c:pt>
                <c:pt idx="17">
                  <c:v>2.1893076492428148E-117</c:v>
                </c:pt>
                <c:pt idx="18">
                  <c:v>7.2480905469112759E-117</c:v>
                </c:pt>
                <c:pt idx="19">
                  <c:v>2.3932383169225654E-116</c:v>
                </c:pt>
                <c:pt idx="20">
                  <c:v>7.8812264559467131E-116</c:v>
                </c:pt>
                <c:pt idx="21">
                  <c:v>2.5884941465381299E-115</c:v>
                </c:pt>
                <c:pt idx="22">
                  <c:v>8.479028394150543E-115</c:v>
                </c:pt>
                <c:pt idx="23">
                  <c:v>2.7700685316303712E-114</c:v>
                </c:pt>
                <c:pt idx="24">
                  <c:v>9.0256909644165463E-114</c:v>
                </c:pt>
                <c:pt idx="25">
                  <c:v>2.9330260942975946E-113</c:v>
                </c:pt>
                <c:pt idx="26">
                  <c:v>9.5059804298106783E-113</c:v>
                </c:pt>
                <c:pt idx="27">
                  <c:v>3.0727231089339058E-112</c:v>
                </c:pt>
                <c:pt idx="28">
                  <c:v>9.9059346601583213E-112</c:v>
                </c:pt>
                <c:pt idx="29">
                  <c:v>3.1850262289235669E-111</c:v>
                </c:pt>
                <c:pt idx="30">
                  <c:v>1.0213535174357986E-110</c:v>
                </c:pt>
                <c:pt idx="31">
                  <c:v>3.2665152219824386E-110</c:v>
                </c:pt>
                <c:pt idx="32">
                  <c:v>1.0419306303284492E-109</c:v>
                </c:pt>
                <c:pt idx="33">
                  <c:v>3.3146558694897686E-109</c:v>
                </c:pt>
                <c:pt idx="34">
                  <c:v>1.0516799849155346E-108</c:v>
                </c:pt>
                <c:pt idx="35">
                  <c:v>3.3279308438473213E-108</c:v>
                </c:pt>
                <c:pt idx="36">
                  <c:v>1.050293066872861E-107</c:v>
                </c:pt>
                <c:pt idx="37">
                  <c:v>3.3059191343263898E-107</c:v>
                </c:pt>
                <c:pt idx="38">
                  <c:v>1.0378138812768314E-106</c:v>
                </c:pt>
                <c:pt idx="39">
                  <c:v>3.2493182225572023E-106</c:v>
                </c:pt>
                <c:pt idx="40">
                  <c:v>1.0146366338637286E-105</c:v>
                </c:pt>
                <c:pt idx="41">
                  <c:v>3.1599073772132582E-105</c:v>
                </c:pt>
                <c:pt idx="42">
                  <c:v>9.8148504971136698E-105</c:v>
                </c:pt>
                <c:pt idx="43">
                  <c:v>3.0404547630052766E-104</c:v>
                </c:pt>
                <c:pt idx="44">
                  <c:v>9.3937484312991833E-104</c:v>
                </c:pt>
                <c:pt idx="45">
                  <c:v>2.8945751294905265E-103</c:v>
                </c:pt>
                <c:pt idx="46">
                  <c:v>8.8956205374223756E-103</c:v>
                </c:pt>
                <c:pt idx="47">
                  <c:v>2.7265482847059829E-102</c:v>
                </c:pt>
                <c:pt idx="48">
                  <c:v>8.3348091331930204E-102</c:v>
                </c:pt>
                <c:pt idx="49">
                  <c:v>2.5411110605198163E-101</c:v>
                </c:pt>
                <c:pt idx="50">
                  <c:v>7.7267552475462233E-101</c:v>
                </c:pt>
                <c:pt idx="51">
                  <c:v>2.343236840251708E-100</c:v>
                </c:pt>
                <c:pt idx="52">
                  <c:v>7.0872987396718486E-100</c:v>
                </c:pt>
                <c:pt idx="53">
                  <c:v>2.1379168665128337E-99</c:v>
                </c:pt>
                <c:pt idx="54">
                  <c:v>6.4320055351557366E-99</c:v>
                </c:pt>
                <c:pt idx="55">
                  <c:v>1.9299565297197739E-98</c:v>
                </c:pt>
                <c:pt idx="56">
                  <c:v>5.7755608835940389E-98</c:v>
                </c:pt>
                <c:pt idx="57">
                  <c:v>1.723797820726373E-97</c:v>
                </c:pt>
                <c:pt idx="58">
                  <c:v>5.1312598715564597E-97</c:v>
                </c:pt>
                <c:pt idx="59">
                  <c:v>1.5233763684633581E-96</c:v>
                </c:pt>
                <c:pt idx="60">
                  <c:v>4.5106168740379164E-96</c:v>
                </c:pt>
                <c:pt idx="61">
                  <c:v>1.3320182891297936E-95</c:v>
                </c:pt>
                <c:pt idx="62">
                  <c:v>3.9231052282722129E-95</c:v>
                </c:pt>
                <c:pt idx="63">
                  <c:v>1.152378768570599E-94</c:v>
                </c:pt>
                <c:pt idx="64">
                  <c:v>3.376028163309952E-94</c:v>
                </c:pt>
                <c:pt idx="65">
                  <c:v>9.8642119498868852E-94</c:v>
                </c:pt>
                <c:pt idx="66">
                  <c:v>2.8745128292625747E-93</c:v>
                </c:pt>
                <c:pt idx="67">
                  <c:v>8.3543300554173038E-93</c:v>
                </c:pt>
                <c:pt idx="68">
                  <c:v>2.4216118233100689E-92</c:v>
                </c:pt>
                <c:pt idx="69">
                  <c:v>7.0007238912600066E-92</c:v>
                </c:pt>
                <c:pt idx="70">
                  <c:v>2.0184913476253456E-91</c:v>
                </c:pt>
                <c:pt idx="71">
                  <c:v>5.8043869433445546E-91</c:v>
                </c:pt>
                <c:pt idx="72">
                  <c:v>1.6646822261290025E-90</c:v>
                </c:pt>
                <c:pt idx="73">
                  <c:v>4.7615883868683291E-90</c:v>
                </c:pt>
                <c:pt idx="74">
                  <c:v>1.3583693689750303E-89</c:v>
                </c:pt>
                <c:pt idx="75">
                  <c:v>3.8648214141951384E-89</c:v>
                </c:pt>
                <c:pt idx="76">
                  <c:v>1.0966966164649467E-88</c:v>
                </c:pt>
                <c:pt idx="77">
                  <c:v>3.103766905069288E-88</c:v>
                </c:pt>
                <c:pt idx="78">
                  <c:v>8.7606678341866329E-88</c:v>
                </c:pt>
                <c:pt idx="79">
                  <c:v>2.4662145287376581E-87</c:v>
                </c:pt>
                <c:pt idx="80">
                  <c:v>6.9242065005572581E-87</c:v>
                </c:pt>
                <c:pt idx="81">
                  <c:v>1.9388967938109044E-86</c:v>
                </c:pt>
                <c:pt idx="82">
                  <c:v>5.414830859107705E-86</c:v>
                </c:pt>
                <c:pt idx="83">
                  <c:v>1.5082058457620349E-85</c:v>
                </c:pt>
                <c:pt idx="84">
                  <c:v>4.1896897657102709E-85</c:v>
                </c:pt>
                <c:pt idx="85">
                  <c:v>1.16077657095551E-84</c:v>
                </c:pt>
                <c:pt idx="86">
                  <c:v>3.2074575939450069E-84</c:v>
                </c:pt>
                <c:pt idx="87">
                  <c:v>8.8393175159889612E-84</c:v>
                </c:pt>
                <c:pt idx="88">
                  <c:v>2.4295288874905823E-83</c:v>
                </c:pt>
                <c:pt idx="89">
                  <c:v>6.6599492806552024E-83</c:v>
                </c:pt>
                <c:pt idx="90">
                  <c:v>1.82081280097982E-82</c:v>
                </c:pt>
                <c:pt idx="91">
                  <c:v>4.9648392983843114E-82</c:v>
                </c:pt>
                <c:pt idx="92">
                  <c:v>1.3501767195418848E-81</c:v>
                </c:pt>
                <c:pt idx="93">
                  <c:v>3.6620271229542844E-81</c:v>
                </c:pt>
                <c:pt idx="94">
                  <c:v>9.905993062273099E-81</c:v>
                </c:pt>
                <c:pt idx="95">
                  <c:v>2.6725140929465376E-80</c:v>
                </c:pt>
                <c:pt idx="96">
                  <c:v>7.1909705523601519E-80</c:v>
                </c:pt>
                <c:pt idx="97">
                  <c:v>1.9297477276044991E-79</c:v>
                </c:pt>
                <c:pt idx="98">
                  <c:v>5.1648663489249804E-79</c:v>
                </c:pt>
                <c:pt idx="99">
                  <c:v>1.3786789953897663E-78</c:v>
                </c:pt>
                <c:pt idx="100">
                  <c:v>3.6703945550613629E-78</c:v>
                </c:pt>
                <c:pt idx="101">
                  <c:v>9.7455839419760914E-78</c:v>
                </c:pt>
                <c:pt idx="102">
                  <c:v>2.5807652531497925E-77</c:v>
                </c:pt>
                <c:pt idx="103">
                  <c:v>6.8160797129410918E-77</c:v>
                </c:pt>
                <c:pt idx="104">
                  <c:v>1.7954211647428326E-76</c:v>
                </c:pt>
                <c:pt idx="105">
                  <c:v>4.7167574243584347E-76</c:v>
                </c:pt>
                <c:pt idx="106">
                  <c:v>1.2358514307269934E-75</c:v>
                </c:pt>
                <c:pt idx="107">
                  <c:v>3.2294942031791554E-75</c:v>
                </c:pt>
                <c:pt idx="108">
                  <c:v>8.416824575637789E-75</c:v>
                </c:pt>
                <c:pt idx="109">
                  <c:v>2.1877997262386452E-74</c:v>
                </c:pt>
                <c:pt idx="110">
                  <c:v>5.671688536252922E-74</c:v>
                </c:pt>
                <c:pt idx="111">
                  <c:v>1.4664346187887188E-73</c:v>
                </c:pt>
                <c:pt idx="112">
                  <c:v>3.7814517008632083E-73</c:v>
                </c:pt>
                <c:pt idx="113">
                  <c:v>9.7252311478629405E-73</c:v>
                </c:pt>
                <c:pt idx="114">
                  <c:v>2.4945190721047013E-72</c:v>
                </c:pt>
                <c:pt idx="115">
                  <c:v>6.3814481775253676E-72</c:v>
                </c:pt>
                <c:pt idx="116">
                  <c:v>1.6281603955845347E-71</c:v>
                </c:pt>
                <c:pt idx="117">
                  <c:v>4.1430545150790622E-71</c:v>
                </c:pt>
                <c:pt idx="118">
                  <c:v>1.051452434559277E-70</c:v>
                </c:pt>
                <c:pt idx="119">
                  <c:v>2.661363128149442E-70</c:v>
                </c:pt>
                <c:pt idx="120">
                  <c:v>6.7183737752888709E-70</c:v>
                </c:pt>
                <c:pt idx="121">
                  <c:v>1.6914910731137887E-69</c:v>
                </c:pt>
                <c:pt idx="122">
                  <c:v>4.2473766959896502E-69</c:v>
                </c:pt>
                <c:pt idx="123">
                  <c:v>1.0636956208990874E-68</c:v>
                </c:pt>
                <c:pt idx="124">
                  <c:v>2.6568038039912929E-68</c:v>
                </c:pt>
                <c:pt idx="125">
                  <c:v>6.618310207832862E-68</c:v>
                </c:pt>
                <c:pt idx="126">
                  <c:v>1.6442970424242025E-67</c:v>
                </c:pt>
                <c:pt idx="127">
                  <c:v>4.0743558181524722E-67</c:v>
                </c:pt>
                <c:pt idx="128">
                  <c:v>1.006892610340687E-66</c:v>
                </c:pt>
                <c:pt idx="129">
                  <c:v>2.4817205391899419E-66</c:v>
                </c:pt>
                <c:pt idx="130">
                  <c:v>6.1005377399942307E-66</c:v>
                </c:pt>
                <c:pt idx="131">
                  <c:v>1.4956462381617708E-65</c:v>
                </c:pt>
                <c:pt idx="132">
                  <c:v>3.657085967543026E-65</c:v>
                </c:pt>
                <c:pt idx="133">
                  <c:v>8.9184006283669604E-65</c:v>
                </c:pt>
                <c:pt idx="134">
                  <c:v>2.169123639875864E-64</c:v>
                </c:pt>
                <c:pt idx="135">
                  <c:v>5.261713038378254E-64</c:v>
                </c:pt>
                <c:pt idx="136">
                  <c:v>1.272962271778237E-63</c:v>
                </c:pt>
                <c:pt idx="137">
                  <c:v>3.0714922725115882E-63</c:v>
                </c:pt>
                <c:pt idx="138">
                  <c:v>7.3914363866156743E-63</c:v>
                </c:pt>
                <c:pt idx="139">
                  <c:v>1.7740006791791882E-62</c:v>
                </c:pt>
                <c:pt idx="140">
                  <c:v>4.24643266214909E-62</c:v>
                </c:pt>
                <c:pt idx="141">
                  <c:v>1.0137718393938894E-61</c:v>
                </c:pt>
                <c:pt idx="142">
                  <c:v>2.4138024648154444E-61</c:v>
                </c:pt>
                <c:pt idx="143">
                  <c:v>5.7320339147140119E-61</c:v>
                </c:pt>
                <c:pt idx="144">
                  <c:v>1.3575670793140139E-60</c:v>
                </c:pt>
                <c:pt idx="145">
                  <c:v>3.2067076373785213E-60</c:v>
                </c:pt>
                <c:pt idx="146">
                  <c:v>7.5544518256348097E-60</c:v>
                </c:pt>
                <c:pt idx="147">
                  <c:v>1.7749742935186353E-59</c:v>
                </c:pt>
                <c:pt idx="148">
                  <c:v>4.1593618195371679E-59</c:v>
                </c:pt>
                <c:pt idx="149">
                  <c:v>9.7209085137329214E-59</c:v>
                </c:pt>
                <c:pt idx="150">
                  <c:v>2.2658571813922461E-58</c:v>
                </c:pt>
                <c:pt idx="151">
                  <c:v>5.2674901332756152E-58</c:v>
                </c:pt>
                <c:pt idx="152">
                  <c:v>1.221294639086369E-57</c:v>
                </c:pt>
                <c:pt idx="153">
                  <c:v>2.8241170475133775E-57</c:v>
                </c:pt>
                <c:pt idx="154">
                  <c:v>6.5131406338752143E-57</c:v>
                </c:pt>
                <c:pt idx="155">
                  <c:v>1.4981101300986982E-56</c:v>
                </c:pt>
                <c:pt idx="156">
                  <c:v>3.4367073154217178E-56</c:v>
                </c:pt>
                <c:pt idx="157">
                  <c:v>7.8629746530548537E-56</c:v>
                </c:pt>
                <c:pt idx="158">
                  <c:v>1.7942242647360252E-55</c:v>
                </c:pt>
                <c:pt idx="159">
                  <c:v>4.083307603222354E-55</c:v>
                </c:pt>
                <c:pt idx="160">
                  <c:v>9.2681486498105442E-55</c:v>
                </c:pt>
                <c:pt idx="161">
                  <c:v>2.0980672553186257E-54</c:v>
                </c:pt>
                <c:pt idx="162">
                  <c:v>4.7368686526357941E-54</c:v>
                </c:pt>
                <c:pt idx="163">
                  <c:v>1.0666177356717154E-53</c:v>
                </c:pt>
                <c:pt idx="164">
                  <c:v>2.3953654486125717E-53</c:v>
                </c:pt>
                <c:pt idx="165">
                  <c:v>5.3651304074610764E-53</c:v>
                </c:pt>
                <c:pt idx="166">
                  <c:v>1.198489700015728E-52</c:v>
                </c:pt>
                <c:pt idx="167">
                  <c:v>2.6701388829139586E-52</c:v>
                </c:pt>
                <c:pt idx="168">
                  <c:v>5.933062425055451E-52</c:v>
                </c:pt>
                <c:pt idx="169">
                  <c:v>1.3148297020067145E-51</c:v>
                </c:pt>
                <c:pt idx="170">
                  <c:v>2.9060669564828091E-51</c:v>
                </c:pt>
                <c:pt idx="171">
                  <c:v>6.4060046281440828E-51</c:v>
                </c:pt>
                <c:pt idx="172">
                  <c:v>1.4083623339475082E-50</c:v>
                </c:pt>
                <c:pt idx="173">
                  <c:v>3.0880695757531487E-50</c:v>
                </c:pt>
                <c:pt idx="174">
                  <c:v>6.7531325395541657E-50</c:v>
                </c:pt>
                <c:pt idx="175">
                  <c:v>1.4728855175263247E-49</c:v>
                </c:pt>
                <c:pt idx="176">
                  <c:v>3.203894685337544E-49</c:v>
                </c:pt>
                <c:pt idx="177">
                  <c:v>6.9507712136836202E-49</c:v>
                </c:pt>
                <c:pt idx="178">
                  <c:v>1.5039495819686684E-48</c:v>
                </c:pt>
                <c:pt idx="179">
                  <c:v>3.2454810858512967E-48</c:v>
                </c:pt>
                <c:pt idx="180">
                  <c:v>6.9850643161097251E-48</c:v>
                </c:pt>
                <c:pt idx="181">
                  <c:v>1.499364616814967E-47</c:v>
                </c:pt>
                <c:pt idx="182">
                  <c:v>3.2098861433608257E-47</c:v>
                </c:pt>
                <c:pt idx="183">
                  <c:v>6.8535805253892424E-47</c:v>
                </c:pt>
                <c:pt idx="184">
                  <c:v>1.4594557548326414E-46</c:v>
                </c:pt>
                <c:pt idx="185">
                  <c:v>3.099630092546116E-46</c:v>
                </c:pt>
                <c:pt idx="186">
                  <c:v>6.5655985640485473E-46</c:v>
                </c:pt>
                <c:pt idx="187">
                  <c:v>1.3870250479749378E-45</c:v>
                </c:pt>
                <c:pt idx="188">
                  <c:v>2.9224009756241782E-45</c:v>
                </c:pt>
                <c:pt idx="189">
                  <c:v>6.1410244441839715E-45</c:v>
                </c:pt>
                <c:pt idx="190">
                  <c:v>1.2870261458302353E-44</c:v>
                </c:pt>
                <c:pt idx="191">
                  <c:v>2.690168201387336E-44</c:v>
                </c:pt>
                <c:pt idx="192">
                  <c:v>5.6081164348327956E-44</c:v>
                </c:pt>
                <c:pt idx="193">
                  <c:v>1.1660042419362664E-43</c:v>
                </c:pt>
                <c:pt idx="194">
                  <c:v>2.4178466947576285E-43</c:v>
                </c:pt>
                <c:pt idx="195">
                  <c:v>5.000378884650074E-43</c:v>
                </c:pt>
                <c:pt idx="196">
                  <c:v>1.0313892160070408E-42</c:v>
                </c:pt>
                <c:pt idx="197">
                  <c:v>2.121718589509814E-42</c:v>
                </c:pt>
                <c:pt idx="198">
                  <c:v>4.3530985415749545E-42</c:v>
                </c:pt>
                <c:pt idx="199">
                  <c:v>8.9074775627773549E-42</c:v>
                </c:pt>
                <c:pt idx="200">
                  <c:v>1.8178435240076118E-41</c:v>
                </c:pt>
                <c:pt idx="201">
                  <c:v>3.7000175101923553E-41</c:v>
                </c:pt>
                <c:pt idx="202">
                  <c:v>7.5109796100069532E-41</c:v>
                </c:pt>
                <c:pt idx="203">
                  <c:v>1.5206697553484955E-40</c:v>
                </c:pt>
                <c:pt idx="204">
                  <c:v>3.0705682526427841E-40</c:v>
                </c:pt>
                <c:pt idx="205">
                  <c:v>6.183695902511471E-40</c:v>
                </c:pt>
                <c:pt idx="206">
                  <c:v>1.242004056676362E-39</c:v>
                </c:pt>
                <c:pt idx="207">
                  <c:v>2.487960186957994E-39</c:v>
                </c:pt>
                <c:pt idx="208">
                  <c:v>4.9706062328374629E-39</c:v>
                </c:pt>
                <c:pt idx="209">
                  <c:v>9.9042322411674279E-39</c:v>
                </c:pt>
                <c:pt idx="210">
                  <c:v>1.9682388165086502E-38</c:v>
                </c:pt>
                <c:pt idx="211">
                  <c:v>3.9010389915795035E-38</c:v>
                </c:pt>
                <c:pt idx="212">
                  <c:v>7.7113126484622912E-38</c:v>
                </c:pt>
                <c:pt idx="213">
                  <c:v>1.5202739490745107E-37</c:v>
                </c:pt>
                <c:pt idx="214">
                  <c:v>2.9892409107124336E-37</c:v>
                </c:pt>
                <c:pt idx="215">
                  <c:v>5.861995797896632E-37</c:v>
                </c:pt>
                <c:pt idx="216">
                  <c:v>1.146504093989552E-36</c:v>
                </c:pt>
                <c:pt idx="217">
                  <c:v>2.2364090375941403E-36</c:v>
                </c:pt>
                <c:pt idx="218">
                  <c:v>4.350832751217125E-36</c:v>
                </c:pt>
                <c:pt idx="219">
                  <c:v>8.4418777982101268E-36</c:v>
                </c:pt>
                <c:pt idx="220">
                  <c:v>1.6336208019914372E-35</c:v>
                </c:pt>
                <c:pt idx="221">
                  <c:v>3.152891098549693E-35</c:v>
                </c:pt>
                <c:pt idx="222">
                  <c:v>6.0689311070796468E-35</c:v>
                </c:pt>
                <c:pt idx="223">
                  <c:v>1.1650940015721129E-34</c:v>
                </c:pt>
                <c:pt idx="224">
                  <c:v>2.2307723188732428E-34</c:v>
                </c:pt>
                <c:pt idx="225">
                  <c:v>4.2598572796902764E-34</c:v>
                </c:pt>
                <c:pt idx="226">
                  <c:v>8.1129793910282968E-34</c:v>
                </c:pt>
                <c:pt idx="227">
                  <c:v>1.5410304429460862E-33</c:v>
                </c:pt>
                <c:pt idx="228">
                  <c:v>2.9193595445427017E-33</c:v>
                </c:pt>
                <c:pt idx="229">
                  <c:v>5.5158122404813896E-33</c:v>
                </c:pt>
                <c:pt idx="230">
                  <c:v>1.0393860526200557E-32</c:v>
                </c:pt>
                <c:pt idx="231">
                  <c:v>1.9533938540734713E-32</c:v>
                </c:pt>
                <c:pt idx="232">
                  <c:v>3.6614092200902846E-32</c:v>
                </c:pt>
                <c:pt idx="233">
                  <c:v>6.844665774735546E-32</c:v>
                </c:pt>
                <c:pt idx="234">
                  <c:v>1.2761500551660219E-31</c:v>
                </c:pt>
                <c:pt idx="235">
                  <c:v>2.3729946684881947E-31</c:v>
                </c:pt>
                <c:pt idx="236">
                  <c:v>4.4008574667309025E-31</c:v>
                </c:pt>
                <c:pt idx="237">
                  <c:v>8.139980514234293E-31</c:v>
                </c:pt>
                <c:pt idx="238">
                  <c:v>1.5016023841778388E-30</c:v>
                </c:pt>
                <c:pt idx="239">
                  <c:v>2.7626893578497559E-30</c:v>
                </c:pt>
                <c:pt idx="240">
                  <c:v>5.0693780729042359E-30</c:v>
                </c:pt>
                <c:pt idx="241">
                  <c:v>9.2773262819874953E-30</c:v>
                </c:pt>
                <c:pt idx="242">
                  <c:v>1.6933101106528619E-29</c:v>
                </c:pt>
                <c:pt idx="243">
                  <c:v>3.0824475379228533E-29</c:v>
                </c:pt>
                <c:pt idx="244">
                  <c:v>5.5962925281091184E-29</c:v>
                </c:pt>
                <c:pt idx="245">
                  <c:v>1.0133294005566241E-28</c:v>
                </c:pt>
                <c:pt idx="246">
                  <c:v>1.8299802416795005E-28</c:v>
                </c:pt>
                <c:pt idx="247">
                  <c:v>3.2960036172022266E-28</c:v>
                </c:pt>
                <c:pt idx="248">
                  <c:v>5.920719416172312E-28</c:v>
                </c:pt>
                <c:pt idx="249">
                  <c:v>1.0607347644015883E-27</c:v>
                </c:pt>
                <c:pt idx="250">
                  <c:v>1.8953291697461554E-27</c:v>
                </c:pt>
                <c:pt idx="251">
                  <c:v>3.3775984157494076E-27</c:v>
                </c:pt>
                <c:pt idx="252">
                  <c:v>6.0031182691183379E-27</c:v>
                </c:pt>
                <c:pt idx="253">
                  <c:v>1.0641217220879187E-26</c:v>
                </c:pt>
                <c:pt idx="254">
                  <c:v>1.8812704734358152E-26</c:v>
                </c:pt>
                <c:pt idx="255">
                  <c:v>3.3170856968191664E-26</c:v>
                </c:pt>
                <c:pt idx="256">
                  <c:v>5.8332107258507791E-26</c:v>
                </c:pt>
                <c:pt idx="257">
                  <c:v>1.0230672004266326E-25</c:v>
                </c:pt>
                <c:pt idx="258">
                  <c:v>1.7895596491977599E-25</c:v>
                </c:pt>
                <c:pt idx="259">
                  <c:v>3.1220058882520754E-25</c:v>
                </c:pt>
                <c:pt idx="260">
                  <c:v>5.4320877703751869E-25</c:v>
                </c:pt>
                <c:pt idx="261">
                  <c:v>9.4263890668233859E-25</c:v>
                </c:pt>
                <c:pt idx="262">
                  <c:v>1.6314338348169159E-24</c:v>
                </c:pt>
                <c:pt idx="263">
                  <c:v>2.816041759816022E-24</c:v>
                </c:pt>
                <c:pt idx="264">
                  <c:v>4.8479065342099277E-24</c:v>
                </c:pt>
                <c:pt idx="265">
                  <c:v>8.3236710244281721E-24</c:v>
                </c:pt>
                <c:pt idx="266">
                  <c:v>1.4253486150267773E-23</c:v>
                </c:pt>
                <c:pt idx="267">
                  <c:v>2.4342927773617703E-23</c:v>
                </c:pt>
                <c:pt idx="268">
                  <c:v>4.1463890090649666E-23</c:v>
                </c:pt>
                <c:pt idx="269">
                  <c:v>7.0438938145096806E-23</c:v>
                </c:pt>
                <c:pt idx="270">
                  <c:v>1.1934413412639068E-22</c:v>
                </c:pt>
                <c:pt idx="271">
                  <c:v>2.0166701823100783E-22</c:v>
                </c:pt>
                <c:pt idx="272">
                  <c:v>3.3987106926536425E-22</c:v>
                </c:pt>
                <c:pt idx="273">
                  <c:v>5.7126687260478398E-22</c:v>
                </c:pt>
                <c:pt idx="274">
                  <c:v>9.5765571444643857E-22</c:v>
                </c:pt>
                <c:pt idx="275">
                  <c:v>1.6011251904812608E-21</c:v>
                </c:pt>
                <c:pt idx="276">
                  <c:v>2.6698489900888201E-21</c:v>
                </c:pt>
                <c:pt idx="277">
                  <c:v>4.4401089519320747E-21</c:v>
                </c:pt>
                <c:pt idx="278">
                  <c:v>7.3645476735743785E-21</c:v>
                </c:pt>
                <c:pt idx="279">
                  <c:v>1.2182714042623028E-20</c:v>
                </c:pt>
                <c:pt idx="280">
                  <c:v>2.0099606014057981E-20</c:v>
                </c:pt>
                <c:pt idx="281">
                  <c:v>3.3073226146587185E-20</c:v>
                </c:pt>
                <c:pt idx="282">
                  <c:v>5.4276407950063063E-20</c:v>
                </c:pt>
                <c:pt idx="283">
                  <c:v>8.8836442208029411E-20</c:v>
                </c:pt>
                <c:pt idx="284">
                  <c:v>1.4501627261023101E-19</c:v>
                </c:pt>
                <c:pt idx="285">
                  <c:v>2.3609557135580182E-19</c:v>
                </c:pt>
                <c:pt idx="286">
                  <c:v>3.8335794203315842E-19</c:v>
                </c:pt>
                <c:pt idx="287">
                  <c:v>6.2082130286821856E-19</c:v>
                </c:pt>
                <c:pt idx="288">
                  <c:v>1.0027075349026722E-18</c:v>
                </c:pt>
                <c:pt idx="289">
                  <c:v>1.6152043209537718E-18</c:v>
                </c:pt>
                <c:pt idx="290">
                  <c:v>2.5949331771602782E-18</c:v>
                </c:pt>
                <c:pt idx="291">
                  <c:v>4.1578652585817609E-18</c:v>
                </c:pt>
                <c:pt idx="292">
                  <c:v>6.6444672565639388E-18</c:v>
                </c:pt>
                <c:pt idx="293">
                  <c:v>1.0589987355435769E-17</c:v>
                </c:pt>
                <c:pt idx="294">
                  <c:v>1.683357038419753E-17</c:v>
                </c:pt>
                <c:pt idx="295">
                  <c:v>2.6687172234475459E-17</c:v>
                </c:pt>
                <c:pt idx="296">
                  <c:v>4.2196302734349584E-17</c:v>
                </c:pt>
                <c:pt idx="297">
                  <c:v>6.6541373670141458E-17</c:v>
                </c:pt>
                <c:pt idx="298">
                  <c:v>1.0465371425823237E-16</c:v>
                </c:pt>
                <c:pt idx="299">
                  <c:v>1.6415837805709568E-16</c:v>
                </c:pt>
                <c:pt idx="300">
                  <c:v>2.5681298580494763E-16</c:v>
                </c:pt>
                <c:pt idx="301">
                  <c:v>4.0069731240298887E-16</c:v>
                </c:pt>
                <c:pt idx="302">
                  <c:v>6.2353581032466738E-16</c:v>
                </c:pt>
                <c:pt idx="303">
                  <c:v>9.6772484972145281E-16</c:v>
                </c:pt>
                <c:pt idx="304">
                  <c:v>1.4979175447646794E-15</c:v>
                </c:pt>
                <c:pt idx="305">
                  <c:v>2.3124345186568199E-15</c:v>
                </c:pt>
                <c:pt idx="306">
                  <c:v>3.5603812181361649E-15</c:v>
                </c:pt>
                <c:pt idx="307">
                  <c:v>5.4672518568830278E-15</c:v>
                </c:pt>
                <c:pt idx="308">
                  <c:v>8.3731174251396263E-15</c:v>
                </c:pt>
                <c:pt idx="309">
                  <c:v>1.2789418671538073E-14</c:v>
                </c:pt>
                <c:pt idx="310">
                  <c:v>1.9483184759971261E-14</c:v>
                </c:pt>
                <c:pt idx="311">
                  <c:v>2.9601561098847141E-14</c:v>
                </c:pt>
                <c:pt idx="312">
                  <c:v>4.485540712284841E-14</c:v>
                </c:pt>
                <c:pt idx="313">
                  <c:v>6.7789200556438703E-14</c:v>
                </c:pt>
                <c:pt idx="314">
                  <c:v>1.0217666969993727E-13</c:v>
                </c:pt>
                <c:pt idx="315">
                  <c:v>1.535990381669077E-13</c:v>
                </c:pt>
                <c:pt idx="316">
                  <c:v>2.3028771502499741E-13</c:v>
                </c:pt>
                <c:pt idx="317">
                  <c:v>3.4434879435041075E-13</c:v>
                </c:pt>
                <c:pt idx="318">
                  <c:v>5.1353717130060156E-13</c:v>
                </c:pt>
                <c:pt idx="319">
                  <c:v>7.6381946920984282E-13</c:v>
                </c:pt>
                <c:pt idx="320">
                  <c:v>1.1330656800112385E-12</c:v>
                </c:pt>
                <c:pt idx="321">
                  <c:v>1.6763510392139621E-12</c:v>
                </c:pt>
                <c:pt idx="322">
                  <c:v>2.473548171462501E-12</c:v>
                </c:pt>
                <c:pt idx="323">
                  <c:v>3.6401669199054213E-12</c:v>
                </c:pt>
                <c:pt idx="324">
                  <c:v>5.3427855969410901E-12</c:v>
                </c:pt>
                <c:pt idx="325">
                  <c:v>7.8209537212355744E-12</c:v>
                </c:pt>
                <c:pt idx="326">
                  <c:v>1.1418188470045844E-11</c:v>
                </c:pt>
                <c:pt idx="327">
                  <c:v>1.662571073598913E-11</c:v>
                </c:pt>
                <c:pt idx="328">
                  <c:v>2.4143973994904306E-11</c:v>
                </c:pt>
                <c:pt idx="329">
                  <c:v>3.4968967615504572E-11</c:v>
                </c:pt>
                <c:pt idx="330">
                  <c:v>5.0512910028733833E-11</c:v>
                </c:pt>
                <c:pt idx="331">
                  <c:v>7.2772532433386353E-11</c:v>
                </c:pt>
                <c:pt idx="332">
                  <c:v>1.0456301794752129E-10</c:v>
                </c:pt>
                <c:pt idx="333">
                  <c:v>1.4984223854052746E-10</c:v>
                </c:pt>
                <c:pt idx="334">
                  <c:v>2.1415879623641198E-10</c:v>
                </c:pt>
                <c:pt idx="335">
                  <c:v>3.0526928066638127E-10</c:v>
                </c:pt>
                <c:pt idx="336">
                  <c:v>4.3398609140157521E-10</c:v>
                </c:pt>
                <c:pt idx="337">
                  <c:v>6.1533843246776535E-10</c:v>
                </c:pt>
                <c:pt idx="338">
                  <c:v>8.7015734844643549E-10</c:v>
                </c:pt>
                <c:pt idx="339">
                  <c:v>1.2272331137590995E-9</c:v>
                </c:pt>
                <c:pt idx="340">
                  <c:v>1.7262427186440423E-9</c:v>
                </c:pt>
                <c:pt idx="341">
                  <c:v>2.4217102280816663E-9</c:v>
                </c:pt>
                <c:pt idx="342">
                  <c:v>3.3883480457581285E-9</c:v>
                </c:pt>
                <c:pt idx="343">
                  <c:v>4.7282384858388194E-9</c:v>
                </c:pt>
                <c:pt idx="344">
                  <c:v>6.5804600211907595E-9</c:v>
                </c:pt>
                <c:pt idx="345">
                  <c:v>9.1339505898554206E-9</c:v>
                </c:pt>
                <c:pt idx="346">
                  <c:v>1.2644643301118086E-8</c:v>
                </c:pt>
                <c:pt idx="347">
                  <c:v>1.7458222693874936E-8</c:v>
                </c:pt>
                <c:pt idx="348">
                  <c:v>2.4040250958122919E-8</c:v>
                </c:pt>
                <c:pt idx="349">
                  <c:v>3.3015926320269655E-8</c:v>
                </c:pt>
                <c:pt idx="350">
                  <c:v>4.5222388646082306E-8</c:v>
                </c:pt>
                <c:pt idx="351">
                  <c:v>6.1777315320924666E-8</c:v>
                </c:pt>
                <c:pt idx="352">
                  <c:v>8.416859656999246E-8</c:v>
                </c:pt>
                <c:pt idx="353">
                  <c:v>1.1437119588258294E-7</c:v>
                </c:pt>
                <c:pt idx="354">
                  <c:v>1.5499895145450076E-7</c:v>
                </c:pt>
                <c:pt idx="355">
                  <c:v>2.0950113491206644E-7</c:v>
                </c:pt>
                <c:pt idx="356">
                  <c:v>2.8241614552041387E-7</c:v>
                </c:pt>
                <c:pt idx="357">
                  <c:v>3.7969789062179192E-7</c:v>
                </c:pt>
                <c:pt idx="358">
                  <c:v>5.0913431535294771E-7</c:v>
                </c:pt>
                <c:pt idx="359">
                  <c:v>6.8088234875942935E-7</c:v>
                </c:pt>
                <c:pt idx="360">
                  <c:v>9.0814940710727578E-7</c:v>
                </c:pt>
                <c:pt idx="361">
                  <c:v>1.2080587450672507E-6</c:v>
                </c:pt>
                <c:pt idx="362">
                  <c:v>1.6027446097685461E-6</c:v>
                </c:pt>
                <c:pt idx="363">
                  <c:v>2.1207336042964541E-6</c:v>
                </c:pt>
                <c:pt idx="364">
                  <c:v>2.7986812156913332E-6</c:v>
                </c:pt>
                <c:pt idx="365">
                  <c:v>3.6835474561312746E-6</c:v>
                </c:pt>
                <c:pt idx="366">
                  <c:v>4.8353133938881359E-6</c:v>
                </c:pt>
                <c:pt idx="367">
                  <c:v>6.3303614400494103E-6</c:v>
                </c:pt>
                <c:pt idx="368">
                  <c:v>8.2656670760141267E-6</c:v>
                </c:pt>
                <c:pt idx="369">
                  <c:v>1.0763978756467355E-5</c:v>
                </c:pt>
                <c:pt idx="370">
                  <c:v>1.3980196535343338E-5</c:v>
                </c:pt>
                <c:pt idx="371">
                  <c:v>1.8109199090077065E-5</c:v>
                </c:pt>
                <c:pt idx="372">
                  <c:v>2.3395413824616754E-5</c:v>
                </c:pt>
                <c:pt idx="373">
                  <c:v>3.0144476168830617E-5</c:v>
                </c:pt>
                <c:pt idx="374">
                  <c:v>3.8737382587909465E-5</c:v>
                </c:pt>
                <c:pt idx="375">
                  <c:v>4.964760764599058E-5</c:v>
                </c:pt>
                <c:pt idx="376">
                  <c:v>6.3461729120597334E-5</c:v>
                </c:pt>
                <c:pt idx="377">
                  <c:v>8.0904186908052915E-5</c:v>
                </c:pt>
                <c:pt idx="378">
                  <c:v>1.0286689139419962E-4</c:v>
                </c:pt>
                <c:pt idx="379">
                  <c:v>1.3044449497026883E-4</c:v>
                </c:pt>
                <c:pt idx="380">
                  <c:v>1.6497624606325566E-4</c:v>
                </c:pt>
                <c:pt idx="381">
                  <c:v>2.0809545768371796E-4</c:v>
                </c:pt>
                <c:pt idx="382">
                  <c:v>2.6178774093869525E-4</c:v>
                </c:pt>
                <c:pt idx="383">
                  <c:v>3.2845927658688254E-4</c:v>
                </c:pt>
                <c:pt idx="384">
                  <c:v>4.1101652233930982E-4</c:v>
                </c:pt>
                <c:pt idx="385">
                  <c:v>5.1295887742773473E-4</c:v>
                </c:pt>
                <c:pt idx="386">
                  <c:v>6.3848594543924181E-4</c:v>
                </c:pt>
                <c:pt idx="387">
                  <c:v>7.9262114719812454E-4</c:v>
                </c:pt>
                <c:pt idx="388">
                  <c:v>9.8135353255830726E-4</c:v>
                </c:pt>
                <c:pt idx="389">
                  <c:v>1.2117997170996656E-3</c:v>
                </c:pt>
                <c:pt idx="390">
                  <c:v>1.4923879202103126E-3</c:v>
                </c:pt>
                <c:pt idx="391">
                  <c:v>1.8330660968627068E-3</c:v>
                </c:pt>
                <c:pt idx="392">
                  <c:v>2.2455361279999069E-3</c:v>
                </c:pt>
                <c:pt idx="393">
                  <c:v>2.7435159542337048E-3</c:v>
                </c:pt>
                <c:pt idx="394">
                  <c:v>3.3430313944730031E-3</c:v>
                </c:pt>
                <c:pt idx="395">
                  <c:v>4.0627391744538204E-3</c:v>
                </c:pt>
                <c:pt idx="396">
                  <c:v>4.9242823889632378E-3</c:v>
                </c:pt>
                <c:pt idx="397">
                  <c:v>5.9526792251403801E-3</c:v>
                </c:pt>
                <c:pt idx="398">
                  <c:v>7.1767452718290367E-3</c:v>
                </c:pt>
                <c:pt idx="399">
                  <c:v>8.62954912213236E-3</c:v>
                </c:pt>
                <c:pt idx="400">
                  <c:v>1.0348900234554381E-2</c:v>
                </c:pt>
                <c:pt idx="401">
                  <c:v>1.2377867145715682E-2</c:v>
                </c:pt>
                <c:pt idx="402">
                  <c:v>1.4765323120925272E-2</c:v>
                </c:pt>
                <c:pt idx="403">
                  <c:v>1.7566515186167413E-2</c:v>
                </c:pt>
                <c:pt idx="404">
                  <c:v>2.0843651209659302E-2</c:v>
                </c:pt>
                <c:pt idx="405">
                  <c:v>2.466649829979127E-2</c:v>
                </c:pt>
                <c:pt idx="406">
                  <c:v>2.9112984270787366E-2</c:v>
                </c:pt>
                <c:pt idx="407">
                  <c:v>3.4269792316435475E-2</c:v>
                </c:pt>
                <c:pt idx="408">
                  <c:v>4.0232937348972458E-2</c:v>
                </c:pt>
                <c:pt idx="409">
                  <c:v>4.7108310733149653E-2</c:v>
                </c:pt>
                <c:pt idx="410">
                  <c:v>5.501217841855488E-2</c:v>
                </c:pt>
                <c:pt idx="411">
                  <c:v>6.4071615779094829E-2</c:v>
                </c:pt>
                <c:pt idx="412">
                  <c:v>7.4424860869815757E-2</c:v>
                </c:pt>
                <c:pt idx="413">
                  <c:v>8.6221566355393089E-2</c:v>
                </c:pt>
                <c:pt idx="414">
                  <c:v>9.9622929120314119E-2</c:v>
                </c:pt>
                <c:pt idx="415">
                  <c:v>0.11480167559971352</c:v>
                </c:pt>
                <c:pt idx="416">
                  <c:v>0.1319418802460153</c:v>
                </c:pt>
                <c:pt idx="417">
                  <c:v>0.15123859433896947</c:v>
                </c:pt>
                <c:pt idx="418">
                  <c:v>0.17289726262464108</c:v>
                </c:pt>
                <c:pt idx="419">
                  <c:v>0.197132906105249</c:v>
                </c:pt>
                <c:pt idx="420">
                  <c:v>0.22416905075084773</c:v>
                </c:pt>
                <c:pt idx="421">
                  <c:v>0.25423638402740056</c:v>
                </c:pt>
                <c:pt idx="422">
                  <c:v>0.28757112397227708</c:v>
                </c:pt>
                <c:pt idx="423">
                  <c:v>0.32441308912422478</c:v>
                </c:pt>
                <c:pt idx="424">
                  <c:v>0.36500346195115085</c:v>
                </c:pt>
                <c:pt idx="425">
                  <c:v>0.40958224349395722</c:v>
                </c:pt>
                <c:pt idx="426">
                  <c:v>0.45838540274175116</c:v>
                </c:pt>
                <c:pt idx="427">
                  <c:v>0.51164173071108499</c:v>
                </c:pt>
                <c:pt idx="428">
                  <c:v>0.56956941623673552</c:v>
                </c:pt>
                <c:pt idx="429">
                  <c:v>0.63237236800129137</c:v>
                </c:pt>
                <c:pt idx="430">
                  <c:v>0.70023631519143958</c:v>
                </c:pt>
                <c:pt idx="431">
                  <c:v>0.77332472719427925</c:v>
                </c:pt>
                <c:pt idx="432">
                  <c:v>0.85177460083476264</c:v>
                </c:pt>
                <c:pt idx="433">
                  <c:v>0.93569217146851313</c:v>
                </c:pt>
                <c:pt idx="434">
                  <c:v>1.0251486117099744</c:v>
                </c:pt>
                <c:pt idx="435">
                  <c:v>1.1201757883532442</c:v>
                </c:pt>
                <c:pt idx="436">
                  <c:v>1.2207621539658544</c:v>
                </c:pt>
                <c:pt idx="437">
                  <c:v>1.3268488544190824</c:v>
                </c:pt>
                <c:pt idx="438">
                  <c:v>1.4383261370736788</c:v>
                </c:pt>
                <c:pt idx="439">
                  <c:v>1.5550301462320255</c:v>
                </c:pt>
                <c:pt idx="440">
                  <c:v>1.6767401926034291</c:v>
                </c:pt>
                <c:pt idx="441">
                  <c:v>1.8031765817837</c:v>
                </c:pt>
                <c:pt idx="442">
                  <c:v>1.9339990829540028</c:v>
                </c:pt>
                <c:pt idx="443">
                  <c:v>2.0688061131349698</c:v>
                </c:pt>
                <c:pt idx="444">
                  <c:v>2.2071347043383058</c:v>
                </c:pt>
                <c:pt idx="445">
                  <c:v>2.3484613108712078</c:v>
                </c:pt>
                <c:pt idx="446">
                  <c:v>2.4922035020033197</c:v>
                </c:pt>
                <c:pt idx="447">
                  <c:v>2.6377225712968353</c:v>
                </c:pt>
                <c:pt idx="448">
                  <c:v>2.7843270784064793</c:v>
                </c:pt>
                <c:pt idx="449">
                  <c:v>2.9312773223155442</c:v>
                </c:pt>
                <c:pt idx="450">
                  <c:v>3.077790727115131</c:v>
                </c:pt>
                <c:pt idx="451">
                  <c:v>3.2230481029736238</c:v>
                </c:pt>
                <c:pt idx="452">
                  <c:v>3.3662007262556388</c:v>
                </c:pt>
                <c:pt idx="453">
                  <c:v>3.5063781642547598</c:v>
                </c:pt>
                <c:pt idx="454">
                  <c:v>3.6426967523330447</c:v>
                </c:pt>
                <c:pt idx="455">
                  <c:v>3.7742686145748365</c:v>
                </c:pt>
                <c:pt idx="456">
                  <c:v>3.9002111041527789</c:v>
                </c:pt>
                <c:pt idx="457">
                  <c:v>4.0196565266560151</c:v>
                </c:pt>
                <c:pt idx="458">
                  <c:v>4.1317619991851453</c:v>
                </c:pt>
                <c:pt idx="459">
                  <c:v>4.2357192903345844</c:v>
                </c:pt>
                <c:pt idx="460">
                  <c:v>4.3307644816061561</c:v>
                </c:pt>
                <c:pt idx="461">
                  <c:v>4.416187289498489</c:v>
                </c:pt>
                <c:pt idx="462">
                  <c:v>4.4913398896282777</c:v>
                </c:pt>
                <c:pt idx="463">
                  <c:v>4.5556450898266778</c:v>
                </c:pt>
                <c:pt idx="464">
                  <c:v>4.6086037081215876</c:v>
                </c:pt>
                <c:pt idx="465">
                  <c:v>4.6498010237628318</c:v>
                </c:pt>
                <c:pt idx="466">
                  <c:v>4.6789121847087438</c:v>
                </c:pt>
                <c:pt idx="467">
                  <c:v>4.6957064729585767</c:v>
                </c:pt>
                <c:pt idx="468">
                  <c:v>4.7000503493995716</c:v>
                </c:pt>
                <c:pt idx="469">
                  <c:v>4.6919092219594711</c:v>
                </c:pt>
                <c:pt idx="470">
                  <c:v>4.6713479043185924</c:v>
                </c:pt>
                <c:pt idx="471">
                  <c:v>4.638529756672181</c:v>
                </c:pt>
                <c:pt idx="472">
                  <c:v>4.5937145244772175</c:v>
                </c:pt>
                <c:pt idx="473">
                  <c:v>4.537254915178706</c:v>
                </c:pt>
                <c:pt idx="474">
                  <c:v>4.4695919760170044</c:v>
                </c:pt>
                <c:pt idx="475">
                  <c:v>4.391249357654611</c:v>
                </c:pt>
                <c:pt idx="476">
                  <c:v>4.3028265679476441</c:v>
                </c:pt>
                <c:pt idx="477">
                  <c:v>4.204991337407991</c:v>
                </c:pt>
                <c:pt idx="478">
                  <c:v>4.0984712322498043</c:v>
                </c:pt>
                <c:pt idx="479">
                  <c:v>3.9840446621968839</c:v>
                </c:pt>
                <c:pt idx="480">
                  <c:v>3.8625314381687073</c:v>
                </c:pt>
                <c:pt idx="481">
                  <c:v>3.734783039499892</c:v>
                </c:pt>
                <c:pt idx="482">
                  <c:v>3.6016727514109772</c:v>
                </c:pt>
                <c:pt idx="483">
                  <c:v>3.4640858311306668</c:v>
                </c:pt>
                <c:pt idx="484">
                  <c:v>3.3229098555298964</c:v>
                </c:pt>
                <c:pt idx="485">
                  <c:v>3.1790253945596065</c:v>
                </c:pt>
                <c:pt idx="486">
                  <c:v>3.0332971435506235</c:v>
                </c:pt>
                <c:pt idx="487">
                  <c:v>2.8865656338374692</c:v>
                </c:pt>
                <c:pt idx="488">
                  <c:v>2.7396396256550499</c:v>
                </c:pt>
                <c:pt idx="489">
                  <c:v>2.5932892702726389</c:v>
                </c:pt>
                <c:pt idx="490">
                  <c:v>2.4482401102929252</c:v>
                </c:pt>
                <c:pt idx="491">
                  <c:v>2.3051679684890156</c:v>
                </c:pt>
                <c:pt idx="492">
                  <c:v>2.1646947568713411</c:v>
                </c:pt>
                <c:pt idx="493">
                  <c:v>2.0273852193496325</c:v>
                </c:pt>
                <c:pt idx="494">
                  <c:v>1.8937446037873495</c:v>
                </c:pt>
                <c:pt idx="495">
                  <c:v>1.7642172427638334</c:v>
                </c:pt>
                <c:pt idx="496">
                  <c:v>1.6391860073204088</c:v>
                </c:pt>
                <c:pt idx="497">
                  <c:v>1.5189725846470012</c:v>
                </c:pt>
                <c:pt idx="498">
                  <c:v>1.4038385191185665</c:v>
                </c:pt>
                <c:pt idx="499">
                  <c:v>1.2939869467230287</c:v>
                </c:pt>
                <c:pt idx="500">
                  <c:v>1.1895649455157424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2B-4DB9-9133-3C380DA76361}"/>
            </c:ext>
          </c:extLst>
        </c:ser>
        <c:ser>
          <c:idx val="16"/>
          <c:order val="16"/>
          <c:tx>
            <c:v>Gauss14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Carbon!$S$15:$S$515</c:f>
              <c:numCache>
                <c:formatCode>General</c:formatCode>
                <c:ptCount val="501"/>
                <c:pt idx="0">
                  <c:v>4.5510680082004879E-127</c:v>
                </c:pt>
                <c:pt idx="1">
                  <c:v>1.7637470654903392E-126</c:v>
                </c:pt>
                <c:pt idx="2">
                  <c:v>6.8138904260525345E-126</c:v>
                </c:pt>
                <c:pt idx="3">
                  <c:v>2.624157207085472E-125</c:v>
                </c:pt>
                <c:pt idx="4">
                  <c:v>1.0074428410326636E-124</c:v>
                </c:pt>
                <c:pt idx="5">
                  <c:v>3.8555544740294095E-124</c:v>
                </c:pt>
                <c:pt idx="6">
                  <c:v>1.4709202753541502E-123</c:v>
                </c:pt>
                <c:pt idx="7">
                  <c:v>5.5940621572816422E-123</c:v>
                </c:pt>
                <c:pt idx="8">
                  <c:v>2.1208077575434689E-122</c:v>
                </c:pt>
                <c:pt idx="9">
                  <c:v>8.0151412701021276E-122</c:v>
                </c:pt>
                <c:pt idx="10">
                  <c:v>3.0196521829114916E-121</c:v>
                </c:pt>
                <c:pt idx="11">
                  <c:v>1.1340665079066398E-120</c:v>
                </c:pt>
                <c:pt idx="12">
                  <c:v>4.2457653656613905E-120</c:v>
                </c:pt>
                <c:pt idx="13">
                  <c:v>1.5845622954718842E-119</c:v>
                </c:pt>
                <c:pt idx="14">
                  <c:v>5.895199515441289E-119</c:v>
                </c:pt>
                <c:pt idx="15">
                  <c:v>2.186369500193054E-118</c:v>
                </c:pt>
                <c:pt idx="16">
                  <c:v>8.0832214172925209E-118</c:v>
                </c:pt>
                <c:pt idx="17">
                  <c:v>2.9790737350530225E-117</c:v>
                </c:pt>
                <c:pt idx="18">
                  <c:v>1.0944952781950477E-116</c:v>
                </c:pt>
                <c:pt idx="19">
                  <c:v>4.0085046750099559E-116</c:v>
                </c:pt>
                <c:pt idx="20">
                  <c:v>1.4634798896924428E-115</c:v>
                </c:pt>
                <c:pt idx="21">
                  <c:v>5.3263167017407057E-115</c:v>
                </c:pt>
                <c:pt idx="22">
                  <c:v>1.9324269040819159E-114</c:v>
                </c:pt>
                <c:pt idx="23">
                  <c:v>6.9889997840627507E-114</c:v>
                </c:pt>
                <c:pt idx="24">
                  <c:v>2.519781257285073E-113</c:v>
                </c:pt>
                <c:pt idx="25">
                  <c:v>9.0562106923468391E-113</c:v>
                </c:pt>
                <c:pt idx="26">
                  <c:v>3.2446365552062377E-112</c:v>
                </c:pt>
                <c:pt idx="27">
                  <c:v>1.1588346119274675E-111</c:v>
                </c:pt>
                <c:pt idx="28">
                  <c:v>4.1258432295020904E-111</c:v>
                </c:pt>
                <c:pt idx="29">
                  <c:v>1.4643329949258524E-110</c:v>
                </c:pt>
                <c:pt idx="30">
                  <c:v>5.1808716918083534E-110</c:v>
                </c:pt>
                <c:pt idx="31">
                  <c:v>1.8272656400280434E-109</c:v>
                </c:pt>
                <c:pt idx="32">
                  <c:v>6.4244566239255861E-109</c:v>
                </c:pt>
                <c:pt idx="33">
                  <c:v>2.2516815902915251E-108</c:v>
                </c:pt>
                <c:pt idx="34">
                  <c:v>7.8670772606035412E-108</c:v>
                </c:pt>
                <c:pt idx="35">
                  <c:v>2.7400325115963621E-107</c:v>
                </c:pt>
                <c:pt idx="36">
                  <c:v>9.5133588513097371E-107</c:v>
                </c:pt>
                <c:pt idx="37">
                  <c:v>3.2926677078738578E-106</c:v>
                </c:pt>
                <c:pt idx="38">
                  <c:v>1.1360509058027727E-105</c:v>
                </c:pt>
                <c:pt idx="39">
                  <c:v>3.9073610463089369E-105</c:v>
                </c:pt>
                <c:pt idx="40">
                  <c:v>1.3396925900169015E-104</c:v>
                </c:pt>
                <c:pt idx="41">
                  <c:v>4.5789155133618783E-104</c:v>
                </c:pt>
                <c:pt idx="42">
                  <c:v>1.5601126842256257E-103</c:v>
                </c:pt>
                <c:pt idx="43">
                  <c:v>5.2988932169439721E-103</c:v>
                </c:pt>
                <c:pt idx="44">
                  <c:v>1.7941148050818436E-102</c:v>
                </c:pt>
                <c:pt idx="45">
                  <c:v>6.0555159827569772E-102</c:v>
                </c:pt>
                <c:pt idx="46">
                  <c:v>2.0374546074373961E-101</c:v>
                </c:pt>
                <c:pt idx="47">
                  <c:v>6.8337736733514019E-101</c:v>
                </c:pt>
                <c:pt idx="48">
                  <c:v>2.2849100259075055E-100</c:v>
                </c:pt>
                <c:pt idx="49">
                  <c:v>7.6157640021949237E-100</c:v>
                </c:pt>
                <c:pt idx="50">
                  <c:v>2.5304264258979045E-99</c:v>
                </c:pt>
                <c:pt idx="51">
                  <c:v>8.3812696524164237E-99</c:v>
                </c:pt>
                <c:pt idx="52">
                  <c:v>2.7673352498106286E-98</c:v>
                </c:pt>
                <c:pt idx="53">
                  <c:v>9.1085573906967741E-98</c:v>
                </c:pt>
                <c:pt idx="54">
                  <c:v>2.9886378024415878E-97</c:v>
                </c:pt>
                <c:pt idx="55">
                  <c:v>9.7753616641906501E-97</c:v>
                </c:pt>
                <c:pt idx="56">
                  <c:v>3.1873389164054154E-96</c:v>
                </c:pt>
                <c:pt idx="57">
                  <c:v>1.0359994359499489E-95</c:v>
                </c:pt>
                <c:pt idx="58">
                  <c:v>3.3568091858497413E-95</c:v>
                </c:pt>
                <c:pt idx="59">
                  <c:v>1.0842505555780919E-94</c:v>
                </c:pt>
                <c:pt idx="60">
                  <c:v>3.4911500413850649E-94</c:v>
                </c:pt>
                <c:pt idx="61">
                  <c:v>1.1205809557848354E-93</c:v>
                </c:pt>
                <c:pt idx="62">
                  <c:v>3.5855338177774687E-93</c:v>
                </c:pt>
                <c:pt idx="63">
                  <c:v>1.143668793651258E-92</c:v>
                </c:pt>
                <c:pt idx="64">
                  <c:v>3.636491539258257E-92</c:v>
                </c:pt>
                <c:pt idx="65">
                  <c:v>1.1526587576872647E-91</c:v>
                </c:pt>
                <c:pt idx="66">
                  <c:v>3.6421245185360451E-91</c:v>
                </c:pt>
                <c:pt idx="67">
                  <c:v>1.147214657636013E-90</c:v>
                </c:pt>
                <c:pt idx="68">
                  <c:v>3.6022217760347245E-90</c:v>
                </c:pt>
                <c:pt idx="69">
                  <c:v>1.1275402911137647E-89</c:v>
                </c:pt>
                <c:pt idx="70">
                  <c:v>3.5182731552461975E-89</c:v>
                </c:pt>
                <c:pt idx="71">
                  <c:v>1.0943667813503218E-88</c:v>
                </c:pt>
                <c:pt idx="72">
                  <c:v>3.3933769975580518E-88</c:v>
                </c:pt>
                <c:pt idx="73">
                  <c:v>1.0489074829328394E-87</c:v>
                </c:pt>
                <c:pt idx="74">
                  <c:v>3.232050353326789E-87</c:v>
                </c:pt>
                <c:pt idx="75">
                  <c:v>9.9278433323159321E-87</c:v>
                </c:pt>
                <c:pt idx="76">
                  <c:v>3.0399579367938107E-86</c:v>
                </c:pt>
                <c:pt idx="77">
                  <c:v>9.2793188115741988E-86</c:v>
                </c:pt>
                <c:pt idx="78">
                  <c:v>2.8235824915200902E-85</c:v>
                </c:pt>
                <c:pt idx="79">
                  <c:v>8.5648690392560903E-85</c:v>
                </c:pt>
                <c:pt idx="80">
                  <c:v>2.589863265934268E-84</c:v>
                </c:pt>
                <c:pt idx="81">
                  <c:v>7.806723668416824E-84</c:v>
                </c:pt>
                <c:pt idx="82">
                  <c:v>2.3458305661492307E-83</c:v>
                </c:pt>
                <c:pt idx="83">
                  <c:v>7.0268444035936114E-83</c:v>
                </c:pt>
                <c:pt idx="84">
                  <c:v>2.0982628698361946E-82</c:v>
                </c:pt>
                <c:pt idx="85">
                  <c:v>6.2459041687794579E-82</c:v>
                </c:pt>
                <c:pt idx="86">
                  <c:v>1.8533890802367503E-81</c:v>
                </c:pt>
                <c:pt idx="87">
                  <c:v>5.4824382108388899E-81</c:v>
                </c:pt>
                <c:pt idx="88">
                  <c:v>1.616652781848306E-80</c:v>
                </c:pt>
                <c:pt idx="89">
                  <c:v>4.7522100071471231E-80</c:v>
                </c:pt>
                <c:pt idx="90">
                  <c:v>1.3925485888195744E-79</c:v>
                </c:pt>
                <c:pt idx="91">
                  <c:v>4.0678127473032685E-79</c:v>
                </c:pt>
                <c:pt idx="92">
                  <c:v>1.1845336722762817E-78</c:v>
                </c:pt>
                <c:pt idx="93">
                  <c:v>3.4385055604493956E-78</c:v>
                </c:pt>
                <c:pt idx="94">
                  <c:v>9.95011072515573E-78</c:v>
                </c:pt>
                <c:pt idx="95">
                  <c:v>2.8702647581971543E-77</c:v>
                </c:pt>
                <c:pt idx="96">
                  <c:v>8.2537605634206719E-77</c:v>
                </c:pt>
                <c:pt idx="97">
                  <c:v>2.3660157754110202E-76</c:v>
                </c:pt>
                <c:pt idx="98">
                  <c:v>6.7611297164023927E-76</c:v>
                </c:pt>
                <c:pt idx="99">
                  <c:v>1.926002129100568E-75</c:v>
                </c:pt>
                <c:pt idx="100">
                  <c:v>5.4692795250677665E-75</c:v>
                </c:pt>
                <c:pt idx="101">
                  <c:v>1.5482437639864367E-74</c:v>
                </c:pt>
                <c:pt idx="102">
                  <c:v>4.369023908781305E-74</c:v>
                </c:pt>
                <c:pt idx="103">
                  <c:v>1.2290381550615383E-73</c:v>
                </c:pt>
                <c:pt idx="104">
                  <c:v>3.4465308665686405E-73</c:v>
                </c:pt>
                <c:pt idx="105">
                  <c:v>9.6346255715953676E-73</c:v>
                </c:pt>
                <c:pt idx="106">
                  <c:v>2.6848706843997137E-72</c:v>
                </c:pt>
                <c:pt idx="107">
                  <c:v>7.4584359899032227E-72</c:v>
                </c:pt>
                <c:pt idx="108">
                  <c:v>2.0654183121443945E-71</c:v>
                </c:pt>
                <c:pt idx="109">
                  <c:v>5.7016971003636932E-71</c:v>
                </c:pt>
                <c:pt idx="110">
                  <c:v>1.5690476149515487E-70</c:v>
                </c:pt>
                <c:pt idx="111">
                  <c:v>4.3043142079651889E-70</c:v>
                </c:pt>
                <c:pt idx="112">
                  <c:v>1.1770845858334735E-69</c:v>
                </c:pt>
                <c:pt idx="113">
                  <c:v>3.2088339279649606E-69</c:v>
                </c:pt>
                <c:pt idx="114">
                  <c:v>8.7201242219866454E-69</c:v>
                </c:pt>
                <c:pt idx="115">
                  <c:v>2.3622940977747782E-68</c:v>
                </c:pt>
                <c:pt idx="116">
                  <c:v>6.3794188958913592E-68</c:v>
                </c:pt>
                <c:pt idx="117">
                  <c:v>1.7173710530850905E-67</c:v>
                </c:pt>
                <c:pt idx="118">
                  <c:v>4.6087486014580714E-67</c:v>
                </c:pt>
                <c:pt idx="119">
                  <c:v>1.2329281306848051E-66</c:v>
                </c:pt>
                <c:pt idx="120">
                  <c:v>3.2879739408034389E-66</c:v>
                </c:pt>
                <c:pt idx="121">
                  <c:v>8.7408734873246953E-66</c:v>
                </c:pt>
                <c:pt idx="122">
                  <c:v>2.3164192451506953E-65</c:v>
                </c:pt>
                <c:pt idx="123">
                  <c:v>6.1194917959137926E-65</c:v>
                </c:pt>
                <c:pt idx="124">
                  <c:v>1.611570881263341E-64</c:v>
                </c:pt>
                <c:pt idx="125">
                  <c:v>4.230769150607466E-64</c:v>
                </c:pt>
                <c:pt idx="126">
                  <c:v>1.1071975308701743E-63</c:v>
                </c:pt>
                <c:pt idx="127">
                  <c:v>2.8884626134215971E-63</c:v>
                </c:pt>
                <c:pt idx="128">
                  <c:v>7.5118041286932799E-63</c:v>
                </c:pt>
                <c:pt idx="129">
                  <c:v>1.9474110142821214E-62</c:v>
                </c:pt>
                <c:pt idx="130">
                  <c:v>5.032767310031821E-62</c:v>
                </c:pt>
                <c:pt idx="131">
                  <c:v>1.2965579813262795E-61</c:v>
                </c:pt>
                <c:pt idx="132">
                  <c:v>3.3297597328010504E-61</c:v>
                </c:pt>
                <c:pt idx="133">
                  <c:v>8.5245156716545992E-61</c:v>
                </c:pt>
                <c:pt idx="134">
                  <c:v>2.1755165546564934E-60</c:v>
                </c:pt>
                <c:pt idx="135">
                  <c:v>5.5346598325123697E-60</c:v>
                </c:pt>
                <c:pt idx="136">
                  <c:v>1.4036387119901167E-59</c:v>
                </c:pt>
                <c:pt idx="137">
                  <c:v>3.548588195813181E-59</c:v>
                </c:pt>
                <c:pt idx="138">
                  <c:v>8.9431750612578509E-59</c:v>
                </c:pt>
                <c:pt idx="139">
                  <c:v>2.2467964190017433E-58</c:v>
                </c:pt>
                <c:pt idx="140">
                  <c:v>5.6269308274915045E-58</c:v>
                </c:pt>
                <c:pt idx="141">
                  <c:v>1.4048025668414234E-57</c:v>
                </c:pt>
                <c:pt idx="142">
                  <c:v>3.4961887439296045E-57</c:v>
                </c:pt>
                <c:pt idx="143">
                  <c:v>8.6738181110838181E-57</c:v>
                </c:pt>
                <c:pt idx="144">
                  <c:v>2.1451695011414439E-56</c:v>
                </c:pt>
                <c:pt idx="145">
                  <c:v>5.2886981326305092E-56</c:v>
                </c:pt>
                <c:pt idx="146">
                  <c:v>1.299785856505165E-55</c:v>
                </c:pt>
                <c:pt idx="147">
                  <c:v>3.1844225973736558E-55</c:v>
                </c:pt>
                <c:pt idx="148">
                  <c:v>7.7772390782195513E-55</c:v>
                </c:pt>
                <c:pt idx="149">
                  <c:v>1.8934596938004568E-54</c:v>
                </c:pt>
                <c:pt idx="150">
                  <c:v>4.5953917698536448E-54</c:v>
                </c:pt>
                <c:pt idx="151">
                  <c:v>1.1117954232574111E-53</c:v>
                </c:pt>
                <c:pt idx="152">
                  <c:v>2.6814091321617463E-53</c:v>
                </c:pt>
                <c:pt idx="153">
                  <c:v>6.4466953711062017E-53</c:v>
                </c:pt>
                <c:pt idx="154">
                  <c:v>1.5450661424661453E-52</c:v>
                </c:pt>
                <c:pt idx="155">
                  <c:v>3.6914149370916367E-52</c:v>
                </c:pt>
                <c:pt idx="156">
                  <c:v>8.791733541396241E-52</c:v>
                </c:pt>
                <c:pt idx="157">
                  <c:v>2.0873344040263314E-51</c:v>
                </c:pt>
                <c:pt idx="158">
                  <c:v>4.9402099721123666E-51</c:v>
                </c:pt>
                <c:pt idx="159">
                  <c:v>1.1655600329367328E-50</c:v>
                </c:pt>
                <c:pt idx="160">
                  <c:v>2.7413200879173306E-50</c:v>
                </c:pt>
                <c:pt idx="161">
                  <c:v>6.4271836916111611E-50</c:v>
                </c:pt>
                <c:pt idx="162">
                  <c:v>1.5021646536376424E-49</c:v>
                </c:pt>
                <c:pt idx="163">
                  <c:v>3.4998564151609274E-49</c:v>
                </c:pt>
                <c:pt idx="164">
                  <c:v>8.1286566294553804E-49</c:v>
                </c:pt>
                <c:pt idx="165">
                  <c:v>1.8820154830534053E-48</c:v>
                </c:pt>
                <c:pt idx="166">
                  <c:v>4.3437364570849618E-48</c:v>
                </c:pt>
                <c:pt idx="167">
                  <c:v>9.994006008515898E-48</c:v>
                </c:pt>
                <c:pt idx="168">
                  <c:v>2.2921952431757031E-47</c:v>
                </c:pt>
                <c:pt idx="169">
                  <c:v>5.2408227306956088E-47</c:v>
                </c:pt>
                <c:pt idx="170">
                  <c:v>1.19449186291048E-46</c:v>
                </c:pt>
                <c:pt idx="171">
                  <c:v>2.7139558823070499E-46</c:v>
                </c:pt>
                <c:pt idx="172">
                  <c:v>6.1469295245735008E-46</c:v>
                </c:pt>
                <c:pt idx="173">
                  <c:v>1.3878724237464987E-45</c:v>
                </c:pt>
                <c:pt idx="174">
                  <c:v>3.1237532560623104E-45</c:v>
                </c:pt>
                <c:pt idx="175">
                  <c:v>7.0087369327060361E-45</c:v>
                </c:pt>
                <c:pt idx="176">
                  <c:v>1.5676122889452607E-44</c:v>
                </c:pt>
                <c:pt idx="177">
                  <c:v>3.4952111871862688E-44</c:v>
                </c:pt>
                <c:pt idx="178">
                  <c:v>7.7686230048512724E-44</c:v>
                </c:pt>
                <c:pt idx="179">
                  <c:v>1.7212760807851766E-43</c:v>
                </c:pt>
                <c:pt idx="180">
                  <c:v>3.8018316632703779E-43</c:v>
                </c:pt>
                <c:pt idx="181">
                  <c:v>8.3708795986893451E-43</c:v>
                </c:pt>
                <c:pt idx="182">
                  <c:v>1.8373215536460393E-42</c:v>
                </c:pt>
                <c:pt idx="183">
                  <c:v>4.0200838038138031E-42</c:v>
                </c:pt>
                <c:pt idx="184">
                  <c:v>8.7684111538318459E-42</c:v>
                </c:pt>
                <c:pt idx="185">
                  <c:v>1.9065252764936437E-41</c:v>
                </c:pt>
                <c:pt idx="186">
                  <c:v>4.1323784828080947E-41</c:v>
                </c:pt>
                <c:pt idx="187">
                  <c:v>8.928807870863944E-41</c:v>
                </c:pt>
                <c:pt idx="188">
                  <c:v>1.923192367774184E-40</c:v>
                </c:pt>
                <c:pt idx="189">
                  <c:v>4.1294084114304054E-40</c:v>
                </c:pt>
                <c:pt idx="190">
                  <c:v>8.8387085126629623E-40</c:v>
                </c:pt>
                <c:pt idx="191">
                  <c:v>1.8859303423007997E-39</c:v>
                </c:pt>
                <c:pt idx="192">
                  <c:v>4.0114219475820605E-39</c:v>
                </c:pt>
                <c:pt idx="193">
                  <c:v>8.5056382352437297E-39</c:v>
                </c:pt>
                <c:pt idx="194">
                  <c:v>1.7978412076345082E-38</c:v>
                </c:pt>
                <c:pt idx="195">
                  <c:v>3.7881888042109126E-38</c:v>
                </c:pt>
                <c:pt idx="196">
                  <c:v>7.9569708000358738E-38</c:v>
                </c:pt>
                <c:pt idx="197">
                  <c:v>1.6660950528662832E-37</c:v>
                </c:pt>
                <c:pt idx="198">
                  <c:v>3.4776642251241471E-37</c:v>
                </c:pt>
                <c:pt idx="199">
                  <c:v>7.2362136853399674E-37</c:v>
                </c:pt>
                <c:pt idx="200">
                  <c:v>1.5009664359727368E-36</c:v>
                </c:pt>
                <c:pt idx="201">
                  <c:v>3.1036049865158225E-36</c:v>
                </c:pt>
                <c:pt idx="202">
                  <c:v>6.3973154106058879E-36</c:v>
                </c:pt>
                <c:pt idx="203">
                  <c:v>1.3145131907436356E-35</c:v>
                </c:pt>
                <c:pt idx="204">
                  <c:v>2.6925761575238975E-35</c:v>
                </c:pt>
                <c:pt idx="205">
                  <c:v>5.4980274727566037E-35</c:v>
                </c:pt>
                <c:pt idx="206">
                  <c:v>1.1191329375621641E-34</c:v>
                </c:pt>
                <c:pt idx="207">
                  <c:v>2.2708702060330543E-34</c:v>
                </c:pt>
                <c:pt idx="208">
                  <c:v>4.5934480533283519E-34</c:v>
                </c:pt>
                <c:pt idx="209">
                  <c:v>9.2623495933301794E-34</c:v>
                </c:pt>
                <c:pt idx="210">
                  <c:v>1.8618272848919812E-33</c:v>
                </c:pt>
                <c:pt idx="211">
                  <c:v>3.7307270389400854E-33</c:v>
                </c:pt>
                <c:pt idx="212">
                  <c:v>7.4521814599252983E-33</c:v>
                </c:pt>
                <c:pt idx="213">
                  <c:v>1.48391570227485E-32</c:v>
                </c:pt>
                <c:pt idx="214">
                  <c:v>2.9455805388926384E-32</c:v>
                </c:pt>
                <c:pt idx="215">
                  <c:v>5.8286561491728759E-32</c:v>
                </c:pt>
                <c:pt idx="216">
                  <c:v>1.14974580036031E-31</c:v>
                </c:pt>
                <c:pt idx="217">
                  <c:v>2.2608465708499438E-31</c:v>
                </c:pt>
                <c:pt idx="218">
                  <c:v>4.4317597784577888E-31</c:v>
                </c:pt>
                <c:pt idx="219">
                  <c:v>8.6599861029103873E-31</c:v>
                </c:pt>
                <c:pt idx="220">
                  <c:v>1.686918266569166E-30</c:v>
                </c:pt>
                <c:pt idx="221">
                  <c:v>3.2757198258768466E-30</c:v>
                </c:pt>
                <c:pt idx="222">
                  <c:v>6.3409644726234173E-30</c:v>
                </c:pt>
                <c:pt idx="223">
                  <c:v>1.2236008020984483E-29</c:v>
                </c:pt>
                <c:pt idx="224">
                  <c:v>2.3537484579549882E-29</c:v>
                </c:pt>
                <c:pt idx="225">
                  <c:v>4.5135286798969637E-29</c:v>
                </c:pt>
                <c:pt idx="226">
                  <c:v>8.6279620602468848E-29</c:v>
                </c:pt>
                <c:pt idx="227">
                  <c:v>1.6441298317605116E-28</c:v>
                </c:pt>
                <c:pt idx="228">
                  <c:v>3.1232004211513335E-28</c:v>
                </c:pt>
                <c:pt idx="229">
                  <c:v>5.914247052120382E-28</c:v>
                </c:pt>
                <c:pt idx="230">
                  <c:v>1.116438827617475E-27</c:v>
                </c:pt>
                <c:pt idx="231">
                  <c:v>2.1009042728931008E-27</c:v>
                </c:pt>
                <c:pt idx="232">
                  <c:v>3.9410637418528861E-27</c:v>
                </c:pt>
                <c:pt idx="233">
                  <c:v>7.369813813682223E-27</c:v>
                </c:pt>
                <c:pt idx="234">
                  <c:v>1.37383771890441E-26</c:v>
                </c:pt>
                <c:pt idx="235">
                  <c:v>2.5529964904418224E-26</c:v>
                </c:pt>
                <c:pt idx="236">
                  <c:v>4.7293435378968982E-26</c:v>
                </c:pt>
                <c:pt idx="237">
                  <c:v>8.7334807825027893E-26</c:v>
                </c:pt>
                <c:pt idx="238">
                  <c:v>1.6077174964885599E-25</c:v>
                </c:pt>
                <c:pt idx="239">
                  <c:v>2.9503121631685029E-25</c:v>
                </c:pt>
                <c:pt idx="240">
                  <c:v>5.397119868535249E-25</c:v>
                </c:pt>
                <c:pt idx="241">
                  <c:v>9.8421962426298077E-25</c:v>
                </c:pt>
                <c:pt idx="242">
                  <c:v>1.7891956719893862E-24</c:v>
                </c:pt>
                <c:pt idx="243">
                  <c:v>3.2423472123575752E-24</c:v>
                </c:pt>
                <c:pt idx="244">
                  <c:v>5.8572945439316665E-24</c:v>
                </c:pt>
                <c:pt idx="245">
                  <c:v>1.054800846962256E-23</c:v>
                </c:pt>
                <c:pt idx="246">
                  <c:v>1.8935629099386851E-23</c:v>
                </c:pt>
                <c:pt idx="247">
                  <c:v>3.3886356002752642E-23</c:v>
                </c:pt>
                <c:pt idx="248">
                  <c:v>6.045133029218236E-23</c:v>
                </c:pt>
                <c:pt idx="249">
                  <c:v>1.0750352827062229E-22</c:v>
                </c:pt>
                <c:pt idx="250">
                  <c:v>1.9057917215798279E-22</c:v>
                </c:pt>
                <c:pt idx="251">
                  <c:v>3.367937446075058E-22</c:v>
                </c:pt>
                <c:pt idx="252">
                  <c:v>5.9331927787292919E-22</c:v>
                </c:pt>
                <c:pt idx="253">
                  <c:v>1.0419545242882523E-21</c:v>
                </c:pt>
                <c:pt idx="254">
                  <c:v>1.8240844137843182E-21</c:v>
                </c:pt>
                <c:pt idx="255">
                  <c:v>3.1832955530048882E-21</c:v>
                </c:pt>
                <c:pt idx="256">
                  <c:v>5.5378967586483558E-21</c:v>
                </c:pt>
                <c:pt idx="257">
                  <c:v>9.6039216855392272E-21</c:v>
                </c:pt>
                <c:pt idx="258">
                  <c:v>1.6603063438533709E-20</c:v>
                </c:pt>
                <c:pt idx="259">
                  <c:v>2.8613020566774393E-20</c:v>
                </c:pt>
                <c:pt idx="260">
                  <c:v>4.9155831761806166E-20</c:v>
                </c:pt>
                <c:pt idx="261">
                  <c:v>8.4182584259182288E-20</c:v>
                </c:pt>
                <c:pt idx="262">
                  <c:v>1.4371606602653046E-19</c:v>
                </c:pt>
                <c:pt idx="263">
                  <c:v>2.4458186371835283E-19</c:v>
                </c:pt>
                <c:pt idx="264">
                  <c:v>4.1493401821746433E-19</c:v>
                </c:pt>
                <c:pt idx="265">
                  <c:v>7.0172943814757841E-19</c:v>
                </c:pt>
                <c:pt idx="266">
                  <c:v>1.1830312384410154E-18</c:v>
                </c:pt>
                <c:pt idx="267">
                  <c:v>1.988193233858487E-18</c:v>
                </c:pt>
                <c:pt idx="268">
                  <c:v>3.3308634798153369E-18</c:v>
                </c:pt>
                <c:pt idx="269">
                  <c:v>5.5627678588034895E-18</c:v>
                </c:pt>
                <c:pt idx="270">
                  <c:v>9.2610643710905727E-18</c:v>
                </c:pt>
                <c:pt idx="271">
                  <c:v>1.5369747453128369E-17</c:v>
                </c:pt>
                <c:pt idx="272">
                  <c:v>2.5427778666011594E-17</c:v>
                </c:pt>
                <c:pt idx="273">
                  <c:v>4.1935900765436582E-17</c:v>
                </c:pt>
                <c:pt idx="274">
                  <c:v>6.894446275591761E-17</c:v>
                </c:pt>
                <c:pt idx="275">
                  <c:v>1.1299225343285625E-16</c:v>
                </c:pt>
                <c:pt idx="276">
                  <c:v>1.8460089854062509E-16</c:v>
                </c:pt>
                <c:pt idx="277">
                  <c:v>3.0064557328345496E-16</c:v>
                </c:pt>
                <c:pt idx="278">
                  <c:v>4.8810322721906168E-16</c:v>
                </c:pt>
                <c:pt idx="279">
                  <c:v>7.8995873735043902E-16</c:v>
                </c:pt>
                <c:pt idx="280">
                  <c:v>1.2744799196681958E-15</c:v>
                </c:pt>
                <c:pt idx="281">
                  <c:v>2.0497337398231212E-15</c:v>
                </c:pt>
                <c:pt idx="282">
                  <c:v>3.286228554668428E-15</c:v>
                </c:pt>
                <c:pt idx="283">
                  <c:v>5.2521115615468109E-15</c:v>
                </c:pt>
                <c:pt idx="284">
                  <c:v>8.3676977064986956E-15</c:v>
                </c:pt>
                <c:pt idx="285">
                  <c:v>1.3289660443596394E-14</c:v>
                </c:pt>
                <c:pt idx="286">
                  <c:v>2.1040577193523535E-14</c:v>
                </c:pt>
                <c:pt idx="287">
                  <c:v>3.3207583741033226E-14</c:v>
                </c:pt>
                <c:pt idx="288">
                  <c:v>5.2245966307695346E-14</c:v>
                </c:pt>
                <c:pt idx="289">
                  <c:v>8.1941539277456046E-14</c:v>
                </c:pt>
                <c:pt idx="290">
                  <c:v>1.2811244871297878E-13</c:v>
                </c:pt>
                <c:pt idx="291">
                  <c:v>1.9967073151396403E-13</c:v>
                </c:pt>
                <c:pt idx="292">
                  <c:v>3.1022253913014975E-13</c:v>
                </c:pt>
                <c:pt idx="293">
                  <c:v>4.8047207294564561E-13</c:v>
                </c:pt>
                <c:pt idx="294">
                  <c:v>7.4182047081756291E-13</c:v>
                </c:pt>
                <c:pt idx="295">
                  <c:v>1.1417350668981412E-12</c:v>
                </c:pt>
                <c:pt idx="296">
                  <c:v>1.7517322631571929E-12</c:v>
                </c:pt>
                <c:pt idx="297">
                  <c:v>2.6792052157421452E-12</c:v>
                </c:pt>
                <c:pt idx="298">
                  <c:v>4.0848874365320974E-12</c:v>
                </c:pt>
                <c:pt idx="299">
                  <c:v>6.2085483781866359E-12</c:v>
                </c:pt>
                <c:pt idx="300">
                  <c:v>9.4066699865704707E-12</c:v>
                </c:pt>
                <c:pt idx="301">
                  <c:v>1.4207498170112617E-11</c:v>
                </c:pt>
                <c:pt idx="302">
                  <c:v>2.1391201170257182E-11</c:v>
                </c:pt>
                <c:pt idx="303">
                  <c:v>3.2106177147991855E-11</c:v>
                </c:pt>
                <c:pt idx="304">
                  <c:v>4.8037222165895113E-11</c:v>
                </c:pt>
                <c:pt idx="305">
                  <c:v>7.1647829114136681E-11</c:v>
                </c:pt>
                <c:pt idx="306">
                  <c:v>1.0652806756153675E-10</c:v>
                </c:pt>
                <c:pt idx="307">
                  <c:v>1.5789229020380203E-10</c:v>
                </c:pt>
                <c:pt idx="308">
                  <c:v>2.3328867786501209E-10</c:v>
                </c:pt>
                <c:pt idx="309">
                  <c:v>3.4360720501608259E-10</c:v>
                </c:pt>
                <c:pt idx="310">
                  <c:v>5.045064515939103E-10</c:v>
                </c:pt>
                <c:pt idx="311">
                  <c:v>7.3842611800194491E-10</c:v>
                </c:pt>
                <c:pt idx="312">
                  <c:v>1.0774155430475106E-9</c:v>
                </c:pt>
                <c:pt idx="313">
                  <c:v>1.5670948600944669E-9</c:v>
                </c:pt>
                <c:pt idx="314">
                  <c:v>2.2721824352211741E-9</c:v>
                </c:pt>
                <c:pt idx="315">
                  <c:v>3.2841801570391496E-9</c:v>
                </c:pt>
                <c:pt idx="316">
                  <c:v>4.7320204157358742E-9</c:v>
                </c:pt>
                <c:pt idx="317">
                  <c:v>6.796762725288368E-9</c:v>
                </c:pt>
                <c:pt idx="318">
                  <c:v>9.731806624292442E-9</c:v>
                </c:pt>
                <c:pt idx="319">
                  <c:v>1.38905900679996E-8</c:v>
                </c:pt>
                <c:pt idx="320">
                  <c:v>1.9764406672670412E-8</c:v>
                </c:pt>
                <c:pt idx="321">
                  <c:v>2.8033849035213704E-8</c:v>
                </c:pt>
                <c:pt idx="322">
                  <c:v>3.9638530127539092E-8</c:v>
                </c:pt>
                <c:pt idx="323">
                  <c:v>5.5871227809866605E-8</c:v>
                </c:pt>
                <c:pt idx="324">
                  <c:v>7.8504536091140545E-8</c:v>
                </c:pt>
                <c:pt idx="325">
                  <c:v>1.0996061246040817E-7</c:v>
                </c:pt>
                <c:pt idx="326">
                  <c:v>1.5353783452567793E-7</c:v>
                </c:pt>
                <c:pt idx="327">
                  <c:v>2.1371230797027659E-7</c:v>
                </c:pt>
                <c:pt idx="328">
                  <c:v>2.9653743062374313E-7</c:v>
                </c:pt>
                <c:pt idx="329">
                  <c:v>4.1017139375482091E-7</c:v>
                </c:pt>
                <c:pt idx="330">
                  <c:v>5.6557093019979785E-7</c:v>
                </c:pt>
                <c:pt idx="331">
                  <c:v>7.774002072047093E-7</c:v>
                </c:pt>
                <c:pt idx="332">
                  <c:v>1.0652169966935768E-6</c:v>
                </c:pt>
                <c:pt idx="333">
                  <c:v>1.4550147142829908E-6</c:v>
                </c:pt>
                <c:pt idx="334">
                  <c:v>1.9812192794959585E-6</c:v>
                </c:pt>
                <c:pt idx="335">
                  <c:v>2.6892648046646816E-6</c:v>
                </c:pt>
                <c:pt idx="336">
                  <c:v>3.6389027834546683E-6</c:v>
                </c:pt>
                <c:pt idx="337">
                  <c:v>4.9084367676565432E-6</c:v>
                </c:pt>
                <c:pt idx="338">
                  <c:v>6.6001196768817862E-6</c:v>
                </c:pt>
                <c:pt idx="339">
                  <c:v>8.8470052039446684E-6</c:v>
                </c:pt>
                <c:pt idx="340">
                  <c:v>1.1821609719836209E-5</c:v>
                </c:pt>
                <c:pt idx="341">
                  <c:v>1.5746818234783359E-5</c:v>
                </c:pt>
                <c:pt idx="342">
                  <c:v>2.0909559031762714E-5</c:v>
                </c:pt>
                <c:pt idx="343">
                  <c:v>2.767787832734372E-5</c:v>
                </c:pt>
                <c:pt idx="344">
                  <c:v>3.6522170543517432E-5</c:v>
                </c:pt>
                <c:pt idx="345">
                  <c:v>4.8041463262619776E-5</c:v>
                </c:pt>
                <c:pt idx="346">
                  <c:v>6.2995820365126663E-5</c:v>
                </c:pt>
                <c:pt idx="347">
                  <c:v>8.2346113669543383E-5</c:v>
                </c:pt>
                <c:pt idx="348">
                  <c:v>1.0730262373533519E-4</c:v>
                </c:pt>
                <c:pt idx="349">
                  <c:v>1.3938416498408083E-4</c:v>
                </c:pt>
                <c:pt idx="350">
                  <c:v>1.8048968891433152E-4</c:v>
                </c:pt>
                <c:pt idx="351">
                  <c:v>2.3298460102338933E-4</c:v>
                </c:pt>
                <c:pt idx="352">
                  <c:v>2.9980433008383958E-4</c:v>
                </c:pt>
                <c:pt idx="353">
                  <c:v>3.8457800928393978E-4</c:v>
                </c:pt>
                <c:pt idx="354">
                  <c:v>4.9177546238270066E-4</c:v>
                </c:pt>
                <c:pt idx="355">
                  <c:v>6.2688102750985001E-4</c:v>
                </c:pt>
                <c:pt idx="356">
                  <c:v>7.9659808736297474E-4</c:v>
                </c:pt>
                <c:pt idx="357">
                  <c:v>1.0090884956088237E-3</c:v>
                </c:pt>
                <c:pt idx="358">
                  <c:v>1.2742513808657349E-3</c:v>
                </c:pt>
                <c:pt idx="359">
                  <c:v>1.6040460542351739E-3</c:v>
                </c:pt>
                <c:pt idx="360">
                  <c:v>2.0128639234752227E-3</c:v>
                </c:pt>
                <c:pt idx="361">
                  <c:v>2.5179544028277618E-3</c:v>
                </c:pt>
                <c:pt idx="362">
                  <c:v>3.1399097753739853E-3</c:v>
                </c:pt>
                <c:pt idx="363">
                  <c:v>3.9032137850295023E-3</c:v>
                </c:pt>
                <c:pt idx="364">
                  <c:v>4.8368583756933561E-3</c:v>
                </c:pt>
                <c:pt idx="365">
                  <c:v>5.9750324212962695E-3</c:v>
                </c:pt>
                <c:pt idx="366">
                  <c:v>7.3578854685414094E-3</c:v>
                </c:pt>
                <c:pt idx="367">
                  <c:v>9.0323684073305953E-3</c:v>
                </c:pt>
                <c:pt idx="368">
                  <c:v>1.1053151560470372E-2</c:v>
                </c:pt>
                <c:pt idx="369">
                  <c:v>1.3483618912331919E-2</c:v>
                </c:pt>
                <c:pt idx="370">
                  <c:v>1.6396935051183628E-2</c:v>
                </c:pt>
                <c:pt idx="371">
                  <c:v>1.9877178862550499E-2</c:v>
                </c:pt>
                <c:pt idx="372">
                  <c:v>2.4020535072860453E-2</c:v>
                </c:pt>
                <c:pt idx="373">
                  <c:v>2.8936531406210515E-2</c:v>
                </c:pt>
                <c:pt idx="374">
                  <c:v>3.4749305399060189E-2</c:v>
                </c:pt>
                <c:pt idx="375">
                  <c:v>4.1598880853265831E-2</c:v>
                </c:pt>
                <c:pt idx="376">
                  <c:v>4.9642429548332728E-2</c:v>
                </c:pt>
                <c:pt idx="377">
                  <c:v>5.9055489255221076E-2</c:v>
                </c:pt>
                <c:pt idx="378">
                  <c:v>7.0033104392520959E-2</c:v>
                </c:pt>
                <c:pt idx="379">
                  <c:v>8.2790850961064685E-2</c:v>
                </c:pt>
                <c:pt idx="380">
                  <c:v>9.7565702832323117E-2</c:v>
                </c:pt>
                <c:pt idx="381">
                  <c:v>0.11461669221230357</c:v>
                </c:pt>
                <c:pt idx="382">
                  <c:v>0.1342253133488642</c:v>
                </c:pt>
                <c:pt idx="383">
                  <c:v>0.1566956155005767</c:v>
                </c:pt>
                <c:pt idx="384">
                  <c:v>0.18235392905785949</c:v>
                </c:pt>
                <c:pt idx="385">
                  <c:v>0.21154816773521362</c:v>
                </c:pt>
                <c:pt idx="386">
                  <c:v>0.24464665016141368</c:v>
                </c:pt>
                <c:pt idx="387">
                  <c:v>0.282036386192973</c:v>
                </c:pt>
                <c:pt idx="388">
                  <c:v>0.32412077710635923</c:v>
                </c:pt>
                <c:pt idx="389">
                  <c:v>0.37131668459845185</c:v>
                </c:pt>
                <c:pt idx="390">
                  <c:v>0.42405083144792055</c:v>
                </c:pt>
                <c:pt idx="391">
                  <c:v>0.48275550679745105</c:v>
                </c:pt>
                <c:pt idx="392">
                  <c:v>0.5478635613697187</c:v>
                </c:pt>
                <c:pt idx="393">
                  <c:v>0.61980269245794395</c:v>
                </c:pt>
                <c:pt idx="394">
                  <c:v>0.69898903513312227</c:v>
                </c:pt>
                <c:pt idx="395">
                  <c:v>0.78582009456233282</c:v>
                </c:pt>
                <c:pt idx="396">
                  <c:v>0.88066707432981928</c:v>
                </c:pt>
                <c:pt idx="397">
                  <c:v>0.98386667682536844</c:v>
                </c:pt>
                <c:pt idx="398">
                  <c:v>1.0957124735936719</c:v>
                </c:pt>
                <c:pt idx="399">
                  <c:v>1.2164459654927118</c:v>
                </c:pt>
                <c:pt idx="400">
                  <c:v>1.3462474739268606</c:v>
                </c:pt>
                <c:pt idx="401">
                  <c:v>1.485227024594141</c:v>
                </c:pt>
                <c:pt idx="402">
                  <c:v>1.6334154034110151</c:v>
                </c:pt>
                <c:pt idx="403">
                  <c:v>1.7907555797366403</c:v>
                </c:pt>
                <c:pt idx="404">
                  <c:v>1.9570947040122373</c:v>
                </c:pt>
                <c:pt idx="405">
                  <c:v>2.1321768947078121</c:v>
                </c:pt>
                <c:pt idx="406">
                  <c:v>2.3156370323648594</c:v>
                </c:pt>
                <c:pt idx="407">
                  <c:v>2.5069957760236825</c:v>
                </c:pt>
                <c:pt idx="408">
                  <c:v>2.7056560089453998</c:v>
                </c:pt>
                <c:pt idx="409">
                  <c:v>2.9109009059474791</c:v>
                </c:pt>
                <c:pt idx="410">
                  <c:v>3.1218937939879861</c:v>
                </c:pt>
                <c:pt idx="411">
                  <c:v>3.3376799505321202</c:v>
                </c:pt>
                <c:pt idx="412">
                  <c:v>3.5571904514463633</c:v>
                </c:pt>
                <c:pt idx="413">
                  <c:v>3.7792481418627593</c:v>
                </c:pt>
                <c:pt idx="414">
                  <c:v>4.0025757605576144</c:v>
                </c:pt>
                <c:pt idx="415">
                  <c:v>4.2258062016823459</c:v>
                </c:pt>
                <c:pt idx="416">
                  <c:v>4.4474948483756114</c:v>
                </c:pt>
                <c:pt idx="417">
                  <c:v>4.6661338620763013</c:v>
                </c:pt>
                <c:pt idx="418">
                  <c:v>4.8801682606306773</c:v>
                </c:pt>
                <c:pt idx="419">
                  <c:v>5.0880135690744668</c:v>
                </c:pt>
                <c:pt idx="420">
                  <c:v>5.2880747806725799</c:v>
                </c:pt>
                <c:pt idx="421">
                  <c:v>5.4787663240009525</c:v>
                </c:pt>
                <c:pt idx="422">
                  <c:v>5.6585326959074571</c:v>
                </c:pt>
                <c:pt idx="423">
                  <c:v>5.8258693913890021</c:v>
                </c:pt>
                <c:pt idx="424">
                  <c:v>5.9793437409418182</c:v>
                </c:pt>
                <c:pt idx="425">
                  <c:v>6.117615254593697</c:v>
                </c:pt>
                <c:pt idx="426">
                  <c:v>6.2394550703365281</c:v>
                </c:pt>
                <c:pt idx="427">
                  <c:v>6.343764113336464</c:v>
                </c:pt>
                <c:pt idx="428">
                  <c:v>6.4295895911546488</c:v>
                </c:pt>
                <c:pt idx="429">
                  <c:v>6.4961394790096723</c:v>
                </c:pt>
                <c:pt idx="430">
                  <c:v>6.5427946872021812</c:v>
                </c:pt>
                <c:pt idx="431">
                  <c:v>6.569118649307482</c:v>
                </c:pt>
                <c:pt idx="432">
                  <c:v>6.5748641234872629</c:v>
                </c:pt>
                <c:pt idx="433">
                  <c:v>6.5599770587161261</c:v>
                </c:pt>
                <c:pt idx="434">
                  <c:v>6.5245974413782077</c:v>
                </c:pt>
                <c:pt idx="435">
                  <c:v>6.4690571036879838</c:v>
                </c:pt>
                <c:pt idx="436">
                  <c:v>6.3938745419189464</c:v>
                </c:pt>
                <c:pt idx="437">
                  <c:v>6.299746857606265</c:v>
                </c:pt>
                <c:pt idx="438">
                  <c:v>6.1875389968945491</c:v>
                </c:pt>
                <c:pt idx="439">
                  <c:v>6.058270520313993</c:v>
                </c:pt>
                <c:pt idx="440">
                  <c:v>5.9131001859533221</c:v>
                </c:pt>
                <c:pt idx="441">
                  <c:v>5.7533086718890347</c:v>
                </c:pt>
                <c:pt idx="442">
                  <c:v>5.5802797978072629</c:v>
                </c:pt>
                <c:pt idx="443">
                  <c:v>5.3954806301881302</c:v>
                </c:pt>
                <c:pt idx="444">
                  <c:v>5.200440869777224</c:v>
                </c:pt>
                <c:pt idx="445">
                  <c:v>4.9967319242142771</c:v>
                </c:pt>
                <c:pt idx="446">
                  <c:v>4.7859460627463957</c:v>
                </c:pt>
                <c:pt idx="447">
                  <c:v>4.5696760344869833</c:v>
                </c:pt>
                <c:pt idx="448">
                  <c:v>4.3494955073666066</c:v>
                </c:pt>
                <c:pt idx="449">
                  <c:v>4.1269406528114851</c:v>
                </c:pt>
                <c:pt idx="450">
                  <c:v>3.903493162486384</c:v>
                </c:pt>
                <c:pt idx="451">
                  <c:v>3.6805649394444249</c:v>
                </c:pt>
                <c:pt idx="452">
                  <c:v>3.4594846582534964</c:v>
                </c:pt>
                <c:pt idx="453">
                  <c:v>3.2414863386573778</c:v>
                </c:pt>
                <c:pt idx="454">
                  <c:v>3.0277000263120319</c:v>
                </c:pt>
                <c:pt idx="455">
                  <c:v>2.8191446240187474</c:v>
                </c:pt>
                <c:pt idx="456">
                  <c:v>2.6167228684806605</c:v>
                </c:pt>
                <c:pt idx="457">
                  <c:v>2.4212184025152648</c:v>
                </c:pt>
                <c:pt idx="458">
                  <c:v>2.2332948516647031</c:v>
                </c:pt>
                <c:pt idx="459">
                  <c:v>2.0534967782257052</c:v>
                </c:pt>
                <c:pt idx="460">
                  <c:v>1.8822523553958057</c:v>
                </c:pt>
                <c:pt idx="461">
                  <c:v>1.7198775799718424</c:v>
                </c:pt>
                <c:pt idx="462">
                  <c:v>1.5665818240313594</c:v>
                </c:pt>
                <c:pt idx="463">
                  <c:v>1.4224745142243336</c:v>
                </c:pt>
                <c:pt idx="464">
                  <c:v>1.2875727215871375</c:v>
                </c:pt>
                <c:pt idx="465">
                  <c:v>1.1618094447278162</c:v>
                </c:pt>
                <c:pt idx="466">
                  <c:v>1.0450423743757318</c:v>
                </c:pt>
                <c:pt idx="467">
                  <c:v>0.93706293702502608</c:v>
                </c:pt>
                <c:pt idx="468">
                  <c:v>0.83760542900835444</c:v>
                </c:pt>
                <c:pt idx="469">
                  <c:v>0.74635606913343011</c:v>
                </c:pt>
                <c:pt idx="470">
                  <c:v>0.66296181718247504</c:v>
                </c:pt>
                <c:pt idx="471">
                  <c:v>0.5870388263957329</c:v>
                </c:pt>
                <c:pt idx="472">
                  <c:v>0.51818041980201268</c:v>
                </c:pt>
                <c:pt idx="473">
                  <c:v>0.45596450222461021</c:v>
                </c:pt>
                <c:pt idx="474">
                  <c:v>0.39996034139838738</c:v>
                </c:pt>
                <c:pt idx="475">
                  <c:v>0.34973467235282929</c:v>
                </c:pt>
                <c:pt idx="476">
                  <c:v>0.30485709853888121</c:v>
                </c:pt>
                <c:pt idx="477">
                  <c:v>0.26490478087771857</c:v>
                </c:pt>
                <c:pt idx="478">
                  <c:v>0.22946642158674571</c:v>
                </c:pt>
                <c:pt idx="479">
                  <c:v>0.19814556322494001</c:v>
                </c:pt>
                <c:pt idx="480">
                  <c:v>0.17056323475148941</c:v>
                </c:pt>
                <c:pt idx="481">
                  <c:v>0.14635998552700205</c:v>
                </c:pt>
                <c:pt idx="482">
                  <c:v>0.12519735514080274</c:v>
                </c:pt>
                <c:pt idx="483">
                  <c:v>0.10675883184382103</c:v>
                </c:pt>
                <c:pt idx="484">
                  <c:v>9.0750355356966586E-2</c:v>
                </c:pt>
                <c:pt idx="485">
                  <c:v>7.690042109384515E-2</c:v>
                </c:pt>
                <c:pt idx="486">
                  <c:v>6.4959842606077345E-2</c:v>
                </c:pt>
                <c:pt idx="487">
                  <c:v>5.4701227544939814E-2</c:v>
                </c:pt>
                <c:pt idx="488">
                  <c:v>4.5918219870025603E-2</c:v>
                </c:pt>
                <c:pt idx="489">
                  <c:v>3.8424557647498969E-2</c:v>
                </c:pt>
                <c:pt idx="490">
                  <c:v>3.2052991779462497E-2</c:v>
                </c:pt>
                <c:pt idx="491">
                  <c:v>2.6654106595537852E-2</c:v>
                </c:pt>
                <c:pt idx="492">
                  <c:v>2.209507859273736E-2</c:v>
                </c:pt>
                <c:pt idx="493">
                  <c:v>1.8258404890514713E-2</c:v>
                </c:pt>
                <c:pt idx="494">
                  <c:v>1.5040628307515716E-2</c:v>
                </c:pt>
                <c:pt idx="495">
                  <c:v>1.2351081474040286E-2</c:v>
                </c:pt>
                <c:pt idx="496">
                  <c:v>1.0110668157993411E-2</c:v>
                </c:pt>
                <c:pt idx="497">
                  <c:v>8.250696066349714E-3</c:v>
                </c:pt>
                <c:pt idx="498">
                  <c:v>6.7117718308406481E-3</c:v>
                </c:pt>
                <c:pt idx="499">
                  <c:v>5.4427657271230228E-3</c:v>
                </c:pt>
                <c:pt idx="500">
                  <c:v>4.3998509155805327E-3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A-47AA-BAF5-8FD9094F0583}"/>
            </c:ext>
          </c:extLst>
        </c:ser>
        <c:ser>
          <c:idx val="17"/>
          <c:order val="17"/>
          <c:tx>
            <c:v>Gauss15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299.29994414133915</c:v>
                </c:pt>
                <c:pt idx="1">
                  <c:v>299.2499441413392</c:v>
                </c:pt>
                <c:pt idx="2">
                  <c:v>299.19994414133913</c:v>
                </c:pt>
                <c:pt idx="3">
                  <c:v>299.14994414133918</c:v>
                </c:pt>
                <c:pt idx="4">
                  <c:v>299.09994414133911</c:v>
                </c:pt>
                <c:pt idx="5">
                  <c:v>299.04994414133915</c:v>
                </c:pt>
                <c:pt idx="6">
                  <c:v>298.9999441413392</c:v>
                </c:pt>
                <c:pt idx="7">
                  <c:v>298.94994414133913</c:v>
                </c:pt>
                <c:pt idx="8">
                  <c:v>298.89994414133918</c:v>
                </c:pt>
                <c:pt idx="9">
                  <c:v>298.84994414133911</c:v>
                </c:pt>
                <c:pt idx="10">
                  <c:v>298.79994414133915</c:v>
                </c:pt>
                <c:pt idx="11">
                  <c:v>298.74994414134011</c:v>
                </c:pt>
                <c:pt idx="12">
                  <c:v>298.69994414134015</c:v>
                </c:pt>
                <c:pt idx="13">
                  <c:v>298.6499441413402</c:v>
                </c:pt>
                <c:pt idx="14">
                  <c:v>298.59994414134013</c:v>
                </c:pt>
                <c:pt idx="15">
                  <c:v>298.54994414134018</c:v>
                </c:pt>
                <c:pt idx="16">
                  <c:v>298.49994414134011</c:v>
                </c:pt>
                <c:pt idx="17">
                  <c:v>298.44994414134015</c:v>
                </c:pt>
                <c:pt idx="18">
                  <c:v>298.3999441413402</c:v>
                </c:pt>
                <c:pt idx="19">
                  <c:v>298.34994414134013</c:v>
                </c:pt>
                <c:pt idx="20">
                  <c:v>298.29994414134018</c:v>
                </c:pt>
                <c:pt idx="21">
                  <c:v>298.24994414134011</c:v>
                </c:pt>
                <c:pt idx="22">
                  <c:v>298.19994414134015</c:v>
                </c:pt>
                <c:pt idx="23">
                  <c:v>298.1499441413402</c:v>
                </c:pt>
                <c:pt idx="24">
                  <c:v>298.09994414134013</c:v>
                </c:pt>
                <c:pt idx="25">
                  <c:v>298.04994414134018</c:v>
                </c:pt>
                <c:pt idx="26">
                  <c:v>297.99994414134011</c:v>
                </c:pt>
                <c:pt idx="27">
                  <c:v>297.94994414134015</c:v>
                </c:pt>
                <c:pt idx="28">
                  <c:v>297.8999441413402</c:v>
                </c:pt>
                <c:pt idx="29">
                  <c:v>297.84994414134013</c:v>
                </c:pt>
                <c:pt idx="30">
                  <c:v>297.79994414134018</c:v>
                </c:pt>
                <c:pt idx="31">
                  <c:v>297.74994414134011</c:v>
                </c:pt>
                <c:pt idx="32">
                  <c:v>297.69994414134015</c:v>
                </c:pt>
                <c:pt idx="33">
                  <c:v>297.64994414134111</c:v>
                </c:pt>
                <c:pt idx="34">
                  <c:v>297.59994414134115</c:v>
                </c:pt>
                <c:pt idx="35">
                  <c:v>297.5499441413412</c:v>
                </c:pt>
                <c:pt idx="36">
                  <c:v>297.49994414134113</c:v>
                </c:pt>
                <c:pt idx="37">
                  <c:v>297.44994414134118</c:v>
                </c:pt>
                <c:pt idx="38">
                  <c:v>297.39994414134111</c:v>
                </c:pt>
                <c:pt idx="39">
                  <c:v>297.34994414134115</c:v>
                </c:pt>
                <c:pt idx="40">
                  <c:v>297.2999441413412</c:v>
                </c:pt>
                <c:pt idx="41">
                  <c:v>297.24994414134113</c:v>
                </c:pt>
                <c:pt idx="42">
                  <c:v>297.19994414134118</c:v>
                </c:pt>
                <c:pt idx="43">
                  <c:v>297.14994414134111</c:v>
                </c:pt>
                <c:pt idx="44">
                  <c:v>297.09994414134115</c:v>
                </c:pt>
                <c:pt idx="45">
                  <c:v>297.0499441413412</c:v>
                </c:pt>
                <c:pt idx="46">
                  <c:v>296.99994414134113</c:v>
                </c:pt>
                <c:pt idx="47">
                  <c:v>296.94994414134118</c:v>
                </c:pt>
                <c:pt idx="48">
                  <c:v>296.89994414134111</c:v>
                </c:pt>
                <c:pt idx="49">
                  <c:v>296.84994414134115</c:v>
                </c:pt>
                <c:pt idx="50">
                  <c:v>296.7999441413412</c:v>
                </c:pt>
                <c:pt idx="51">
                  <c:v>296.74994414134113</c:v>
                </c:pt>
                <c:pt idx="52">
                  <c:v>296.69994414134118</c:v>
                </c:pt>
                <c:pt idx="53">
                  <c:v>296.64994414134111</c:v>
                </c:pt>
                <c:pt idx="54">
                  <c:v>296.59994414134115</c:v>
                </c:pt>
                <c:pt idx="55">
                  <c:v>296.54994414134211</c:v>
                </c:pt>
                <c:pt idx="56">
                  <c:v>296.49994414134216</c:v>
                </c:pt>
                <c:pt idx="57">
                  <c:v>296.4499441413422</c:v>
                </c:pt>
                <c:pt idx="58">
                  <c:v>296.39994414134213</c:v>
                </c:pt>
                <c:pt idx="59">
                  <c:v>296.34994414134218</c:v>
                </c:pt>
                <c:pt idx="60">
                  <c:v>296.29994414134211</c:v>
                </c:pt>
                <c:pt idx="61">
                  <c:v>296.24994414134216</c:v>
                </c:pt>
                <c:pt idx="62">
                  <c:v>296.1999441413422</c:v>
                </c:pt>
                <c:pt idx="63">
                  <c:v>296.14994414134213</c:v>
                </c:pt>
                <c:pt idx="64">
                  <c:v>296.09994414134218</c:v>
                </c:pt>
                <c:pt idx="65">
                  <c:v>296.04994414134211</c:v>
                </c:pt>
                <c:pt idx="66">
                  <c:v>295.99994414134216</c:v>
                </c:pt>
                <c:pt idx="67">
                  <c:v>295.9499441413422</c:v>
                </c:pt>
                <c:pt idx="68">
                  <c:v>295.89994414134213</c:v>
                </c:pt>
                <c:pt idx="69">
                  <c:v>295.84994414134218</c:v>
                </c:pt>
                <c:pt idx="70">
                  <c:v>295.79994414134211</c:v>
                </c:pt>
                <c:pt idx="71">
                  <c:v>295.74994414134216</c:v>
                </c:pt>
                <c:pt idx="72">
                  <c:v>295.6999441413422</c:v>
                </c:pt>
                <c:pt idx="73">
                  <c:v>295.64994414134213</c:v>
                </c:pt>
                <c:pt idx="74">
                  <c:v>295.59994414134218</c:v>
                </c:pt>
                <c:pt idx="75">
                  <c:v>295.54994414134211</c:v>
                </c:pt>
                <c:pt idx="76">
                  <c:v>295.49994414134216</c:v>
                </c:pt>
                <c:pt idx="77">
                  <c:v>295.44994414134311</c:v>
                </c:pt>
                <c:pt idx="78">
                  <c:v>295.39994414134316</c:v>
                </c:pt>
                <c:pt idx="79">
                  <c:v>295.3499441413432</c:v>
                </c:pt>
                <c:pt idx="80">
                  <c:v>295.29994414134313</c:v>
                </c:pt>
                <c:pt idx="81">
                  <c:v>295.24994414134318</c:v>
                </c:pt>
                <c:pt idx="82">
                  <c:v>295.19994414134311</c:v>
                </c:pt>
                <c:pt idx="83">
                  <c:v>295.14994414134316</c:v>
                </c:pt>
                <c:pt idx="84">
                  <c:v>295.0999441413432</c:v>
                </c:pt>
                <c:pt idx="85">
                  <c:v>295.04994414134313</c:v>
                </c:pt>
                <c:pt idx="86">
                  <c:v>294.99994414134318</c:v>
                </c:pt>
                <c:pt idx="87">
                  <c:v>294.94994414134311</c:v>
                </c:pt>
                <c:pt idx="88">
                  <c:v>294.89994414134316</c:v>
                </c:pt>
                <c:pt idx="89">
                  <c:v>294.8499441413432</c:v>
                </c:pt>
                <c:pt idx="90">
                  <c:v>294.79994414134313</c:v>
                </c:pt>
                <c:pt idx="91">
                  <c:v>294.74994414134318</c:v>
                </c:pt>
                <c:pt idx="92">
                  <c:v>294.69994414134311</c:v>
                </c:pt>
                <c:pt idx="93">
                  <c:v>294.64994414134316</c:v>
                </c:pt>
                <c:pt idx="94">
                  <c:v>294.5999441413432</c:v>
                </c:pt>
                <c:pt idx="95">
                  <c:v>294.54994414134313</c:v>
                </c:pt>
                <c:pt idx="96">
                  <c:v>294.49994414134318</c:v>
                </c:pt>
                <c:pt idx="97">
                  <c:v>294.44994414134311</c:v>
                </c:pt>
                <c:pt idx="98">
                  <c:v>294.39994414134316</c:v>
                </c:pt>
                <c:pt idx="99">
                  <c:v>294.34994414134411</c:v>
                </c:pt>
                <c:pt idx="100">
                  <c:v>294.29994414134416</c:v>
                </c:pt>
                <c:pt idx="101">
                  <c:v>294.2499441413442</c:v>
                </c:pt>
                <c:pt idx="102">
                  <c:v>294.19994414134413</c:v>
                </c:pt>
                <c:pt idx="103">
                  <c:v>294.14994414134418</c:v>
                </c:pt>
                <c:pt idx="104">
                  <c:v>294.09994414134411</c:v>
                </c:pt>
                <c:pt idx="105">
                  <c:v>294.04994414134416</c:v>
                </c:pt>
                <c:pt idx="106">
                  <c:v>293.9999441413442</c:v>
                </c:pt>
                <c:pt idx="107">
                  <c:v>293.94994414134413</c:v>
                </c:pt>
                <c:pt idx="108">
                  <c:v>293.89994414134418</c:v>
                </c:pt>
                <c:pt idx="109">
                  <c:v>293.84994414134411</c:v>
                </c:pt>
                <c:pt idx="110">
                  <c:v>293.79994414134416</c:v>
                </c:pt>
                <c:pt idx="111">
                  <c:v>293.7499441413442</c:v>
                </c:pt>
                <c:pt idx="112">
                  <c:v>293.69994414134413</c:v>
                </c:pt>
                <c:pt idx="113">
                  <c:v>293.64994414134418</c:v>
                </c:pt>
                <c:pt idx="114">
                  <c:v>293.59994414134411</c:v>
                </c:pt>
                <c:pt idx="115">
                  <c:v>293.54994414134416</c:v>
                </c:pt>
                <c:pt idx="116">
                  <c:v>293.4999441413442</c:v>
                </c:pt>
                <c:pt idx="117">
                  <c:v>293.44994414134413</c:v>
                </c:pt>
                <c:pt idx="118">
                  <c:v>293.39994414134418</c:v>
                </c:pt>
                <c:pt idx="119">
                  <c:v>293.34994414134411</c:v>
                </c:pt>
                <c:pt idx="120">
                  <c:v>293.29994414134416</c:v>
                </c:pt>
                <c:pt idx="121">
                  <c:v>293.24994414134511</c:v>
                </c:pt>
                <c:pt idx="122">
                  <c:v>293.19994414134516</c:v>
                </c:pt>
                <c:pt idx="123">
                  <c:v>293.1499441413452</c:v>
                </c:pt>
                <c:pt idx="124">
                  <c:v>293.09994414134513</c:v>
                </c:pt>
                <c:pt idx="125">
                  <c:v>293.04994414134518</c:v>
                </c:pt>
                <c:pt idx="126">
                  <c:v>292.99994414134511</c:v>
                </c:pt>
                <c:pt idx="127">
                  <c:v>292.94994414134516</c:v>
                </c:pt>
                <c:pt idx="128">
                  <c:v>292.8999441413452</c:v>
                </c:pt>
                <c:pt idx="129">
                  <c:v>292.84994414134513</c:v>
                </c:pt>
                <c:pt idx="130">
                  <c:v>292.79994414134518</c:v>
                </c:pt>
                <c:pt idx="131">
                  <c:v>292.74994414134511</c:v>
                </c:pt>
                <c:pt idx="132">
                  <c:v>292.69994414134516</c:v>
                </c:pt>
                <c:pt idx="133">
                  <c:v>292.6499441413452</c:v>
                </c:pt>
                <c:pt idx="134">
                  <c:v>292.59994414134513</c:v>
                </c:pt>
                <c:pt idx="135">
                  <c:v>292.54994414134518</c:v>
                </c:pt>
                <c:pt idx="136">
                  <c:v>292.49994414134511</c:v>
                </c:pt>
                <c:pt idx="137">
                  <c:v>292.44994414134516</c:v>
                </c:pt>
                <c:pt idx="138">
                  <c:v>292.3999441413452</c:v>
                </c:pt>
                <c:pt idx="139">
                  <c:v>292.34994414134513</c:v>
                </c:pt>
                <c:pt idx="140">
                  <c:v>292.29994414134518</c:v>
                </c:pt>
                <c:pt idx="141">
                  <c:v>292.24994414134511</c:v>
                </c:pt>
                <c:pt idx="142">
                  <c:v>292.19994414134516</c:v>
                </c:pt>
                <c:pt idx="143">
                  <c:v>292.14994414134611</c:v>
                </c:pt>
                <c:pt idx="144">
                  <c:v>292.09994414134616</c:v>
                </c:pt>
                <c:pt idx="145">
                  <c:v>292.0499441413462</c:v>
                </c:pt>
                <c:pt idx="146">
                  <c:v>291.99994414134613</c:v>
                </c:pt>
                <c:pt idx="147">
                  <c:v>291.94994414134618</c:v>
                </c:pt>
                <c:pt idx="148">
                  <c:v>291.89994414134611</c:v>
                </c:pt>
                <c:pt idx="149">
                  <c:v>291.84994414134616</c:v>
                </c:pt>
                <c:pt idx="150">
                  <c:v>291.7999441413462</c:v>
                </c:pt>
                <c:pt idx="151">
                  <c:v>291.74994414134613</c:v>
                </c:pt>
                <c:pt idx="152">
                  <c:v>291.69994414134618</c:v>
                </c:pt>
                <c:pt idx="153">
                  <c:v>291.64994414134611</c:v>
                </c:pt>
                <c:pt idx="154">
                  <c:v>291.59994414134616</c:v>
                </c:pt>
                <c:pt idx="155">
                  <c:v>291.5499441413462</c:v>
                </c:pt>
                <c:pt idx="156">
                  <c:v>291.49994414134613</c:v>
                </c:pt>
                <c:pt idx="157">
                  <c:v>291.44994414134618</c:v>
                </c:pt>
                <c:pt idx="158">
                  <c:v>291.39994414134611</c:v>
                </c:pt>
                <c:pt idx="159">
                  <c:v>291.34994414134616</c:v>
                </c:pt>
                <c:pt idx="160">
                  <c:v>291.2999441413462</c:v>
                </c:pt>
                <c:pt idx="161">
                  <c:v>291.24994414134613</c:v>
                </c:pt>
                <c:pt idx="162">
                  <c:v>291.19994414134618</c:v>
                </c:pt>
                <c:pt idx="163">
                  <c:v>291.14994414134611</c:v>
                </c:pt>
                <c:pt idx="164">
                  <c:v>291.09994414134616</c:v>
                </c:pt>
                <c:pt idx="165">
                  <c:v>291.04994414134711</c:v>
                </c:pt>
                <c:pt idx="166">
                  <c:v>290.99994414134716</c:v>
                </c:pt>
                <c:pt idx="167">
                  <c:v>290.9499441413472</c:v>
                </c:pt>
                <c:pt idx="168">
                  <c:v>290.89994414134713</c:v>
                </c:pt>
                <c:pt idx="169">
                  <c:v>290.84994414134718</c:v>
                </c:pt>
                <c:pt idx="170">
                  <c:v>290.79994414134711</c:v>
                </c:pt>
                <c:pt idx="171">
                  <c:v>290.74994414134716</c:v>
                </c:pt>
                <c:pt idx="172">
                  <c:v>290.6999441413472</c:v>
                </c:pt>
                <c:pt idx="173">
                  <c:v>290.64994414134713</c:v>
                </c:pt>
                <c:pt idx="174">
                  <c:v>290.59994414134718</c:v>
                </c:pt>
                <c:pt idx="175">
                  <c:v>290.54994414134711</c:v>
                </c:pt>
                <c:pt idx="176">
                  <c:v>290.49994414134716</c:v>
                </c:pt>
                <c:pt idx="177">
                  <c:v>290.4499441413472</c:v>
                </c:pt>
                <c:pt idx="178">
                  <c:v>290.39994414134713</c:v>
                </c:pt>
                <c:pt idx="179">
                  <c:v>290.34994414134718</c:v>
                </c:pt>
                <c:pt idx="180">
                  <c:v>290.29994414134711</c:v>
                </c:pt>
                <c:pt idx="181">
                  <c:v>290.24994414134716</c:v>
                </c:pt>
                <c:pt idx="182">
                  <c:v>290.1999441413472</c:v>
                </c:pt>
                <c:pt idx="183">
                  <c:v>290.14994414134713</c:v>
                </c:pt>
                <c:pt idx="184">
                  <c:v>290.09994414134718</c:v>
                </c:pt>
                <c:pt idx="185">
                  <c:v>290.04994414134711</c:v>
                </c:pt>
                <c:pt idx="186">
                  <c:v>289.99994414134716</c:v>
                </c:pt>
                <c:pt idx="187">
                  <c:v>289.94994414134811</c:v>
                </c:pt>
                <c:pt idx="188">
                  <c:v>289.89994414134816</c:v>
                </c:pt>
                <c:pt idx="189">
                  <c:v>289.8499441413482</c:v>
                </c:pt>
                <c:pt idx="190">
                  <c:v>289.79994414134813</c:v>
                </c:pt>
                <c:pt idx="191">
                  <c:v>289.74994414134818</c:v>
                </c:pt>
                <c:pt idx="192">
                  <c:v>289.69994414134811</c:v>
                </c:pt>
                <c:pt idx="193">
                  <c:v>289.64994414134816</c:v>
                </c:pt>
                <c:pt idx="194">
                  <c:v>289.5999441413482</c:v>
                </c:pt>
                <c:pt idx="195">
                  <c:v>289.54994414134813</c:v>
                </c:pt>
                <c:pt idx="196">
                  <c:v>289.49994414134818</c:v>
                </c:pt>
                <c:pt idx="197">
                  <c:v>289.44994414134811</c:v>
                </c:pt>
                <c:pt idx="198">
                  <c:v>289.39994414134816</c:v>
                </c:pt>
                <c:pt idx="199">
                  <c:v>289.3499441413482</c:v>
                </c:pt>
                <c:pt idx="200">
                  <c:v>289.29994414134813</c:v>
                </c:pt>
                <c:pt idx="201">
                  <c:v>289.24994414134818</c:v>
                </c:pt>
                <c:pt idx="202">
                  <c:v>289.19994414134811</c:v>
                </c:pt>
                <c:pt idx="203">
                  <c:v>289.14994414134816</c:v>
                </c:pt>
                <c:pt idx="204">
                  <c:v>289.0999441413482</c:v>
                </c:pt>
                <c:pt idx="205">
                  <c:v>289.04994414134813</c:v>
                </c:pt>
                <c:pt idx="206">
                  <c:v>288.99994414134818</c:v>
                </c:pt>
                <c:pt idx="207">
                  <c:v>288.94994414134811</c:v>
                </c:pt>
                <c:pt idx="208">
                  <c:v>288.89994414134816</c:v>
                </c:pt>
                <c:pt idx="209">
                  <c:v>288.84994414134911</c:v>
                </c:pt>
                <c:pt idx="210">
                  <c:v>288.79994414134916</c:v>
                </c:pt>
                <c:pt idx="211">
                  <c:v>288.7499441413492</c:v>
                </c:pt>
                <c:pt idx="212">
                  <c:v>288.69994414134914</c:v>
                </c:pt>
                <c:pt idx="213">
                  <c:v>288.64994414134918</c:v>
                </c:pt>
                <c:pt idx="214">
                  <c:v>288.59994414134911</c:v>
                </c:pt>
                <c:pt idx="215">
                  <c:v>288.54994414134916</c:v>
                </c:pt>
                <c:pt idx="216">
                  <c:v>288.4999441413492</c:v>
                </c:pt>
                <c:pt idx="217">
                  <c:v>288.44994414134914</c:v>
                </c:pt>
                <c:pt idx="218">
                  <c:v>288.39994414134918</c:v>
                </c:pt>
                <c:pt idx="219">
                  <c:v>288.34994414134911</c:v>
                </c:pt>
                <c:pt idx="220">
                  <c:v>288.29994414134916</c:v>
                </c:pt>
                <c:pt idx="221">
                  <c:v>288.2499441413492</c:v>
                </c:pt>
                <c:pt idx="222">
                  <c:v>288.19994414134914</c:v>
                </c:pt>
                <c:pt idx="223">
                  <c:v>288.14994414134918</c:v>
                </c:pt>
                <c:pt idx="224">
                  <c:v>288.09994414134911</c:v>
                </c:pt>
                <c:pt idx="225">
                  <c:v>288.04994414134916</c:v>
                </c:pt>
                <c:pt idx="226">
                  <c:v>287.9999441413492</c:v>
                </c:pt>
                <c:pt idx="227">
                  <c:v>287.94994414134914</c:v>
                </c:pt>
                <c:pt idx="228">
                  <c:v>287.89994414134918</c:v>
                </c:pt>
                <c:pt idx="229">
                  <c:v>287.84994414134911</c:v>
                </c:pt>
                <c:pt idx="230">
                  <c:v>287.79994414134916</c:v>
                </c:pt>
                <c:pt idx="231">
                  <c:v>287.74994414135011</c:v>
                </c:pt>
                <c:pt idx="232">
                  <c:v>287.69994414135016</c:v>
                </c:pt>
                <c:pt idx="233">
                  <c:v>287.6499441413502</c:v>
                </c:pt>
                <c:pt idx="234">
                  <c:v>287.59994414135014</c:v>
                </c:pt>
                <c:pt idx="235">
                  <c:v>287.54994414135018</c:v>
                </c:pt>
                <c:pt idx="236">
                  <c:v>287.49994414135011</c:v>
                </c:pt>
                <c:pt idx="237">
                  <c:v>287.44994414135016</c:v>
                </c:pt>
                <c:pt idx="238">
                  <c:v>287.3999441413502</c:v>
                </c:pt>
                <c:pt idx="239">
                  <c:v>287.34994414135014</c:v>
                </c:pt>
                <c:pt idx="240">
                  <c:v>287.29994414135018</c:v>
                </c:pt>
                <c:pt idx="241">
                  <c:v>287.24994414135011</c:v>
                </c:pt>
                <c:pt idx="242">
                  <c:v>287.19994414135016</c:v>
                </c:pt>
                <c:pt idx="243">
                  <c:v>287.1499441413502</c:v>
                </c:pt>
                <c:pt idx="244">
                  <c:v>287.09994414135014</c:v>
                </c:pt>
                <c:pt idx="245">
                  <c:v>287.04994414135018</c:v>
                </c:pt>
                <c:pt idx="246">
                  <c:v>286.99994414135011</c:v>
                </c:pt>
                <c:pt idx="247">
                  <c:v>286.94994414135016</c:v>
                </c:pt>
                <c:pt idx="248">
                  <c:v>286.8999441413502</c:v>
                </c:pt>
                <c:pt idx="249">
                  <c:v>286.84994414135014</c:v>
                </c:pt>
                <c:pt idx="250">
                  <c:v>286.79994414135018</c:v>
                </c:pt>
                <c:pt idx="251">
                  <c:v>286.74994414135011</c:v>
                </c:pt>
                <c:pt idx="252">
                  <c:v>286.69994414135016</c:v>
                </c:pt>
                <c:pt idx="253">
                  <c:v>286.64994414135111</c:v>
                </c:pt>
                <c:pt idx="254">
                  <c:v>286.59994414135116</c:v>
                </c:pt>
                <c:pt idx="255">
                  <c:v>286.5499441413512</c:v>
                </c:pt>
                <c:pt idx="256">
                  <c:v>286.49994414135114</c:v>
                </c:pt>
                <c:pt idx="257">
                  <c:v>286.44994414135118</c:v>
                </c:pt>
                <c:pt idx="258">
                  <c:v>286.39994414135111</c:v>
                </c:pt>
                <c:pt idx="259">
                  <c:v>286.34994414135116</c:v>
                </c:pt>
                <c:pt idx="260">
                  <c:v>286.2999441413512</c:v>
                </c:pt>
                <c:pt idx="261">
                  <c:v>286.24994414135114</c:v>
                </c:pt>
                <c:pt idx="262">
                  <c:v>286.19994414135118</c:v>
                </c:pt>
                <c:pt idx="263">
                  <c:v>286.14994414135111</c:v>
                </c:pt>
                <c:pt idx="264">
                  <c:v>286.09994414135116</c:v>
                </c:pt>
                <c:pt idx="265">
                  <c:v>286.0499441413512</c:v>
                </c:pt>
                <c:pt idx="266">
                  <c:v>285.99994414135114</c:v>
                </c:pt>
                <c:pt idx="267">
                  <c:v>285.94994414135118</c:v>
                </c:pt>
                <c:pt idx="268">
                  <c:v>285.89994414135111</c:v>
                </c:pt>
                <c:pt idx="269">
                  <c:v>285.84994414135116</c:v>
                </c:pt>
                <c:pt idx="270">
                  <c:v>285.7999441413512</c:v>
                </c:pt>
                <c:pt idx="271">
                  <c:v>285.74994414135114</c:v>
                </c:pt>
                <c:pt idx="272">
                  <c:v>285.69994414135118</c:v>
                </c:pt>
                <c:pt idx="273">
                  <c:v>285.64994414135111</c:v>
                </c:pt>
                <c:pt idx="274">
                  <c:v>285.59994414135116</c:v>
                </c:pt>
                <c:pt idx="275">
                  <c:v>285.54994414135211</c:v>
                </c:pt>
                <c:pt idx="276">
                  <c:v>285.49994414135216</c:v>
                </c:pt>
                <c:pt idx="277">
                  <c:v>285.4499441413522</c:v>
                </c:pt>
                <c:pt idx="278">
                  <c:v>285.39994414135214</c:v>
                </c:pt>
                <c:pt idx="279">
                  <c:v>285.34994414135218</c:v>
                </c:pt>
                <c:pt idx="280">
                  <c:v>285.29994414135211</c:v>
                </c:pt>
                <c:pt idx="281">
                  <c:v>285.24994414135216</c:v>
                </c:pt>
                <c:pt idx="282">
                  <c:v>285.1999441413522</c:v>
                </c:pt>
                <c:pt idx="283">
                  <c:v>285.14994414135214</c:v>
                </c:pt>
                <c:pt idx="284">
                  <c:v>285.09994414135218</c:v>
                </c:pt>
                <c:pt idx="285">
                  <c:v>285.04994414135211</c:v>
                </c:pt>
                <c:pt idx="286">
                  <c:v>284.99994414135216</c:v>
                </c:pt>
                <c:pt idx="287">
                  <c:v>284.9499441413522</c:v>
                </c:pt>
                <c:pt idx="288">
                  <c:v>284.89994414135214</c:v>
                </c:pt>
                <c:pt idx="289">
                  <c:v>284.84994414135218</c:v>
                </c:pt>
                <c:pt idx="290">
                  <c:v>284.79994414135211</c:v>
                </c:pt>
                <c:pt idx="291">
                  <c:v>284.74994414135216</c:v>
                </c:pt>
                <c:pt idx="292">
                  <c:v>284.6999441413522</c:v>
                </c:pt>
                <c:pt idx="293">
                  <c:v>284.64994414135214</c:v>
                </c:pt>
                <c:pt idx="294">
                  <c:v>284.59994414135218</c:v>
                </c:pt>
                <c:pt idx="295">
                  <c:v>284.54994414135211</c:v>
                </c:pt>
                <c:pt idx="296">
                  <c:v>284.49994414135216</c:v>
                </c:pt>
                <c:pt idx="297">
                  <c:v>284.44994414135311</c:v>
                </c:pt>
                <c:pt idx="298">
                  <c:v>284.39994414135316</c:v>
                </c:pt>
                <c:pt idx="299">
                  <c:v>284.34994414135321</c:v>
                </c:pt>
                <c:pt idx="300">
                  <c:v>284.29994414135314</c:v>
                </c:pt>
                <c:pt idx="301">
                  <c:v>284.24994414135318</c:v>
                </c:pt>
                <c:pt idx="302">
                  <c:v>284.19994414135311</c:v>
                </c:pt>
                <c:pt idx="303">
                  <c:v>284.14994414135316</c:v>
                </c:pt>
                <c:pt idx="304">
                  <c:v>284.09994414135321</c:v>
                </c:pt>
                <c:pt idx="305">
                  <c:v>284.04994414135314</c:v>
                </c:pt>
                <c:pt idx="306">
                  <c:v>283.99994414135318</c:v>
                </c:pt>
                <c:pt idx="307">
                  <c:v>283.94994414135311</c:v>
                </c:pt>
                <c:pt idx="308">
                  <c:v>283.89994414135316</c:v>
                </c:pt>
                <c:pt idx="309">
                  <c:v>283.84994414135321</c:v>
                </c:pt>
                <c:pt idx="310">
                  <c:v>283.79994414135314</c:v>
                </c:pt>
                <c:pt idx="311">
                  <c:v>283.74994414135318</c:v>
                </c:pt>
                <c:pt idx="312">
                  <c:v>283.69994414135311</c:v>
                </c:pt>
                <c:pt idx="313">
                  <c:v>283.64994414135316</c:v>
                </c:pt>
                <c:pt idx="314">
                  <c:v>283.59994414135321</c:v>
                </c:pt>
                <c:pt idx="315">
                  <c:v>283.54994414135314</c:v>
                </c:pt>
                <c:pt idx="316">
                  <c:v>283.49994414135318</c:v>
                </c:pt>
                <c:pt idx="317">
                  <c:v>283.44994414135311</c:v>
                </c:pt>
                <c:pt idx="318">
                  <c:v>283.39994414135316</c:v>
                </c:pt>
                <c:pt idx="319">
                  <c:v>283.34994414135411</c:v>
                </c:pt>
                <c:pt idx="320">
                  <c:v>283.29994414135416</c:v>
                </c:pt>
                <c:pt idx="321">
                  <c:v>283.24994414135421</c:v>
                </c:pt>
                <c:pt idx="322">
                  <c:v>283.19994414135414</c:v>
                </c:pt>
                <c:pt idx="323">
                  <c:v>283.14994414135418</c:v>
                </c:pt>
                <c:pt idx="324">
                  <c:v>283.09994414135411</c:v>
                </c:pt>
                <c:pt idx="325">
                  <c:v>283.04994414135416</c:v>
                </c:pt>
                <c:pt idx="326">
                  <c:v>282.99994414135421</c:v>
                </c:pt>
                <c:pt idx="327">
                  <c:v>282.94994414135414</c:v>
                </c:pt>
                <c:pt idx="328">
                  <c:v>282.89994414135418</c:v>
                </c:pt>
                <c:pt idx="329">
                  <c:v>282.84994414135411</c:v>
                </c:pt>
                <c:pt idx="330">
                  <c:v>282.79994414135416</c:v>
                </c:pt>
                <c:pt idx="331">
                  <c:v>282.74994414135421</c:v>
                </c:pt>
                <c:pt idx="332">
                  <c:v>282.69994414135414</c:v>
                </c:pt>
                <c:pt idx="333">
                  <c:v>282.64994414135418</c:v>
                </c:pt>
                <c:pt idx="334">
                  <c:v>282.59994414135411</c:v>
                </c:pt>
                <c:pt idx="335">
                  <c:v>282.54994414135416</c:v>
                </c:pt>
                <c:pt idx="336">
                  <c:v>282.49994414135421</c:v>
                </c:pt>
                <c:pt idx="337">
                  <c:v>282.44994414135414</c:v>
                </c:pt>
                <c:pt idx="338">
                  <c:v>282.39994414135418</c:v>
                </c:pt>
                <c:pt idx="339">
                  <c:v>282.34994414135411</c:v>
                </c:pt>
                <c:pt idx="340">
                  <c:v>282.29994414135416</c:v>
                </c:pt>
                <c:pt idx="341">
                  <c:v>282.24994414135512</c:v>
                </c:pt>
                <c:pt idx="342">
                  <c:v>282.19994414135516</c:v>
                </c:pt>
                <c:pt idx="343">
                  <c:v>282.14994414135521</c:v>
                </c:pt>
                <c:pt idx="344">
                  <c:v>282.09994414135514</c:v>
                </c:pt>
                <c:pt idx="345">
                  <c:v>282.04994414135518</c:v>
                </c:pt>
                <c:pt idx="346">
                  <c:v>281.99994414135512</c:v>
                </c:pt>
                <c:pt idx="347">
                  <c:v>281.94994414135516</c:v>
                </c:pt>
                <c:pt idx="348">
                  <c:v>281.89994414135521</c:v>
                </c:pt>
                <c:pt idx="349">
                  <c:v>281.84994414135514</c:v>
                </c:pt>
                <c:pt idx="350">
                  <c:v>281.79994414135518</c:v>
                </c:pt>
                <c:pt idx="351">
                  <c:v>281.74994414135512</c:v>
                </c:pt>
                <c:pt idx="352">
                  <c:v>281.69994414135516</c:v>
                </c:pt>
                <c:pt idx="353">
                  <c:v>281.64994414135521</c:v>
                </c:pt>
                <c:pt idx="354">
                  <c:v>281.59994414135514</c:v>
                </c:pt>
                <c:pt idx="355">
                  <c:v>281.54994414135518</c:v>
                </c:pt>
                <c:pt idx="356">
                  <c:v>281.49994414135512</c:v>
                </c:pt>
                <c:pt idx="357">
                  <c:v>281.44994414135516</c:v>
                </c:pt>
                <c:pt idx="358">
                  <c:v>281.39994414135521</c:v>
                </c:pt>
                <c:pt idx="359">
                  <c:v>281.34994414135514</c:v>
                </c:pt>
                <c:pt idx="360">
                  <c:v>281.29994414135518</c:v>
                </c:pt>
                <c:pt idx="361">
                  <c:v>281.24994414135512</c:v>
                </c:pt>
                <c:pt idx="362">
                  <c:v>281.19994414135516</c:v>
                </c:pt>
                <c:pt idx="363">
                  <c:v>281.14994414135612</c:v>
                </c:pt>
                <c:pt idx="364">
                  <c:v>281.09994414135616</c:v>
                </c:pt>
                <c:pt idx="365">
                  <c:v>281.04994414135621</c:v>
                </c:pt>
                <c:pt idx="366">
                  <c:v>280.99994414135614</c:v>
                </c:pt>
                <c:pt idx="367">
                  <c:v>280.94994414135618</c:v>
                </c:pt>
                <c:pt idx="368">
                  <c:v>280.89994414135612</c:v>
                </c:pt>
                <c:pt idx="369">
                  <c:v>280.84994414135616</c:v>
                </c:pt>
                <c:pt idx="370">
                  <c:v>280.79994414135621</c:v>
                </c:pt>
                <c:pt idx="371">
                  <c:v>280.74994414135614</c:v>
                </c:pt>
                <c:pt idx="372">
                  <c:v>280.69994414135618</c:v>
                </c:pt>
                <c:pt idx="373">
                  <c:v>280.64994414135612</c:v>
                </c:pt>
                <c:pt idx="374">
                  <c:v>280.59994414135616</c:v>
                </c:pt>
                <c:pt idx="375">
                  <c:v>280.54994414135621</c:v>
                </c:pt>
                <c:pt idx="376">
                  <c:v>280.49994414135614</c:v>
                </c:pt>
                <c:pt idx="377">
                  <c:v>280.44994414135618</c:v>
                </c:pt>
                <c:pt idx="378">
                  <c:v>280.39994414135612</c:v>
                </c:pt>
                <c:pt idx="379">
                  <c:v>280.34994414135616</c:v>
                </c:pt>
                <c:pt idx="380">
                  <c:v>280.29994414135621</c:v>
                </c:pt>
                <c:pt idx="381">
                  <c:v>280.24994414135614</c:v>
                </c:pt>
                <c:pt idx="382">
                  <c:v>280.19994414135618</c:v>
                </c:pt>
                <c:pt idx="383">
                  <c:v>280.14994414135612</c:v>
                </c:pt>
                <c:pt idx="384">
                  <c:v>280.09994414135616</c:v>
                </c:pt>
                <c:pt idx="385">
                  <c:v>280.04994414135712</c:v>
                </c:pt>
                <c:pt idx="386">
                  <c:v>279.99994414135716</c:v>
                </c:pt>
                <c:pt idx="387">
                  <c:v>279.94994414135721</c:v>
                </c:pt>
                <c:pt idx="388">
                  <c:v>279.89994414135714</c:v>
                </c:pt>
                <c:pt idx="389">
                  <c:v>279.84994414135718</c:v>
                </c:pt>
                <c:pt idx="390">
                  <c:v>279.79994414135712</c:v>
                </c:pt>
                <c:pt idx="391">
                  <c:v>279.74994414135716</c:v>
                </c:pt>
                <c:pt idx="392">
                  <c:v>279.69994414135721</c:v>
                </c:pt>
                <c:pt idx="393">
                  <c:v>279.64994414135714</c:v>
                </c:pt>
                <c:pt idx="394">
                  <c:v>279.59994414135718</c:v>
                </c:pt>
                <c:pt idx="395">
                  <c:v>279.54994414135712</c:v>
                </c:pt>
                <c:pt idx="396">
                  <c:v>279.49994414135716</c:v>
                </c:pt>
                <c:pt idx="397">
                  <c:v>279.44994414135721</c:v>
                </c:pt>
                <c:pt idx="398">
                  <c:v>279.39994414135714</c:v>
                </c:pt>
                <c:pt idx="399">
                  <c:v>279.34994414135718</c:v>
                </c:pt>
                <c:pt idx="400">
                  <c:v>279.29994414135712</c:v>
                </c:pt>
                <c:pt idx="401">
                  <c:v>279.24994414135716</c:v>
                </c:pt>
                <c:pt idx="402">
                  <c:v>279.19994414135721</c:v>
                </c:pt>
                <c:pt idx="403">
                  <c:v>279.14994414135714</c:v>
                </c:pt>
                <c:pt idx="404">
                  <c:v>279.09994414135718</c:v>
                </c:pt>
                <c:pt idx="405">
                  <c:v>279.04994414135712</c:v>
                </c:pt>
                <c:pt idx="406">
                  <c:v>278.99994414135716</c:v>
                </c:pt>
                <c:pt idx="407">
                  <c:v>278.94994414135812</c:v>
                </c:pt>
                <c:pt idx="408">
                  <c:v>278.89994414135816</c:v>
                </c:pt>
                <c:pt idx="409">
                  <c:v>278.84994414135821</c:v>
                </c:pt>
                <c:pt idx="410">
                  <c:v>278.79994414135814</c:v>
                </c:pt>
                <c:pt idx="411">
                  <c:v>278.74994414135818</c:v>
                </c:pt>
                <c:pt idx="412">
                  <c:v>278.69994414135812</c:v>
                </c:pt>
                <c:pt idx="413">
                  <c:v>278.64994414135816</c:v>
                </c:pt>
                <c:pt idx="414">
                  <c:v>278.59994414135821</c:v>
                </c:pt>
                <c:pt idx="415">
                  <c:v>278.54994414135814</c:v>
                </c:pt>
                <c:pt idx="416">
                  <c:v>278.49994414135818</c:v>
                </c:pt>
                <c:pt idx="417">
                  <c:v>278.44994414135812</c:v>
                </c:pt>
                <c:pt idx="418">
                  <c:v>278.39994414135816</c:v>
                </c:pt>
                <c:pt idx="419">
                  <c:v>278.34994414135821</c:v>
                </c:pt>
                <c:pt idx="420">
                  <c:v>278.29994414135814</c:v>
                </c:pt>
                <c:pt idx="421">
                  <c:v>278.24994414135818</c:v>
                </c:pt>
                <c:pt idx="422">
                  <c:v>278.19994414135812</c:v>
                </c:pt>
                <c:pt idx="423">
                  <c:v>278.14994414135816</c:v>
                </c:pt>
                <c:pt idx="424">
                  <c:v>278.09994414135821</c:v>
                </c:pt>
                <c:pt idx="425">
                  <c:v>278.04994414135814</c:v>
                </c:pt>
                <c:pt idx="426">
                  <c:v>277.99994414135818</c:v>
                </c:pt>
                <c:pt idx="427">
                  <c:v>277.94994414135812</c:v>
                </c:pt>
                <c:pt idx="428">
                  <c:v>277.89994414135816</c:v>
                </c:pt>
                <c:pt idx="429">
                  <c:v>277.84994414135912</c:v>
                </c:pt>
                <c:pt idx="430">
                  <c:v>277.79994414135916</c:v>
                </c:pt>
                <c:pt idx="431">
                  <c:v>277.74994414135921</c:v>
                </c:pt>
                <c:pt idx="432">
                  <c:v>277.69994414135914</c:v>
                </c:pt>
                <c:pt idx="433">
                  <c:v>277.64994414135919</c:v>
                </c:pt>
                <c:pt idx="434">
                  <c:v>277.59994414135912</c:v>
                </c:pt>
                <c:pt idx="435">
                  <c:v>277.54994414135916</c:v>
                </c:pt>
                <c:pt idx="436">
                  <c:v>277.49994414135921</c:v>
                </c:pt>
                <c:pt idx="437">
                  <c:v>277.44994414135914</c:v>
                </c:pt>
                <c:pt idx="438">
                  <c:v>277.39994414135919</c:v>
                </c:pt>
                <c:pt idx="439">
                  <c:v>277.34994414135912</c:v>
                </c:pt>
                <c:pt idx="440">
                  <c:v>277.29994414135916</c:v>
                </c:pt>
                <c:pt idx="441">
                  <c:v>277.24994414135921</c:v>
                </c:pt>
                <c:pt idx="442">
                  <c:v>277.19994414135914</c:v>
                </c:pt>
                <c:pt idx="443">
                  <c:v>277.14994414135919</c:v>
                </c:pt>
                <c:pt idx="444">
                  <c:v>277.09994414135912</c:v>
                </c:pt>
                <c:pt idx="445">
                  <c:v>277.04994414135916</c:v>
                </c:pt>
                <c:pt idx="446">
                  <c:v>276.99994414135921</c:v>
                </c:pt>
                <c:pt idx="447">
                  <c:v>276.94994414135914</c:v>
                </c:pt>
                <c:pt idx="448">
                  <c:v>276.89994414135919</c:v>
                </c:pt>
                <c:pt idx="449">
                  <c:v>276.84994414135912</c:v>
                </c:pt>
                <c:pt idx="450">
                  <c:v>276.79994414135916</c:v>
                </c:pt>
                <c:pt idx="451">
                  <c:v>276.74994414136012</c:v>
                </c:pt>
                <c:pt idx="452">
                  <c:v>276.69994414136016</c:v>
                </c:pt>
                <c:pt idx="453">
                  <c:v>276.64994414136021</c:v>
                </c:pt>
                <c:pt idx="454">
                  <c:v>276.59994414136014</c:v>
                </c:pt>
                <c:pt idx="455">
                  <c:v>276.54994414136019</c:v>
                </c:pt>
                <c:pt idx="456">
                  <c:v>276.49994414136012</c:v>
                </c:pt>
                <c:pt idx="457">
                  <c:v>276.44994414136016</c:v>
                </c:pt>
                <c:pt idx="458">
                  <c:v>276.39994414136021</c:v>
                </c:pt>
                <c:pt idx="459">
                  <c:v>276.34994414136014</c:v>
                </c:pt>
                <c:pt idx="460">
                  <c:v>276.29994414136019</c:v>
                </c:pt>
                <c:pt idx="461">
                  <c:v>276.24994414136012</c:v>
                </c:pt>
                <c:pt idx="462">
                  <c:v>276.19994414136016</c:v>
                </c:pt>
                <c:pt idx="463">
                  <c:v>276.14994414136021</c:v>
                </c:pt>
                <c:pt idx="464">
                  <c:v>276.09994414136014</c:v>
                </c:pt>
                <c:pt idx="465">
                  <c:v>276.04994414136019</c:v>
                </c:pt>
                <c:pt idx="466">
                  <c:v>275.99994414136012</c:v>
                </c:pt>
                <c:pt idx="467">
                  <c:v>275.94994414136016</c:v>
                </c:pt>
                <c:pt idx="468">
                  <c:v>275.89994414136021</c:v>
                </c:pt>
                <c:pt idx="469">
                  <c:v>275.84994414136014</c:v>
                </c:pt>
                <c:pt idx="470">
                  <c:v>275.79994414136019</c:v>
                </c:pt>
                <c:pt idx="471">
                  <c:v>275.74994414136012</c:v>
                </c:pt>
                <c:pt idx="472">
                  <c:v>275.69994414136016</c:v>
                </c:pt>
                <c:pt idx="473">
                  <c:v>275.64994414136112</c:v>
                </c:pt>
                <c:pt idx="474">
                  <c:v>275.59994414136116</c:v>
                </c:pt>
                <c:pt idx="475">
                  <c:v>275.54994414136121</c:v>
                </c:pt>
                <c:pt idx="476">
                  <c:v>275.49994414136114</c:v>
                </c:pt>
                <c:pt idx="477">
                  <c:v>275.44994414136119</c:v>
                </c:pt>
                <c:pt idx="478">
                  <c:v>275.39994414136112</c:v>
                </c:pt>
                <c:pt idx="479">
                  <c:v>275.34994414136116</c:v>
                </c:pt>
                <c:pt idx="480">
                  <c:v>275.29994414136121</c:v>
                </c:pt>
                <c:pt idx="481">
                  <c:v>275.24994414136114</c:v>
                </c:pt>
                <c:pt idx="482">
                  <c:v>275.19994414136119</c:v>
                </c:pt>
                <c:pt idx="483">
                  <c:v>275.14994414136112</c:v>
                </c:pt>
                <c:pt idx="484">
                  <c:v>275.09994414136116</c:v>
                </c:pt>
                <c:pt idx="485">
                  <c:v>275.04994414136121</c:v>
                </c:pt>
                <c:pt idx="486">
                  <c:v>274.99994414136114</c:v>
                </c:pt>
                <c:pt idx="487">
                  <c:v>274.94994414136119</c:v>
                </c:pt>
                <c:pt idx="488">
                  <c:v>274.89994414136112</c:v>
                </c:pt>
                <c:pt idx="489">
                  <c:v>274.84994414136116</c:v>
                </c:pt>
                <c:pt idx="490">
                  <c:v>274.79994414136121</c:v>
                </c:pt>
                <c:pt idx="491">
                  <c:v>274.74994414136114</c:v>
                </c:pt>
                <c:pt idx="492">
                  <c:v>274.69994414136119</c:v>
                </c:pt>
                <c:pt idx="493">
                  <c:v>274.64994414136112</c:v>
                </c:pt>
                <c:pt idx="494">
                  <c:v>274.59994414136116</c:v>
                </c:pt>
                <c:pt idx="495">
                  <c:v>274.54994414136212</c:v>
                </c:pt>
                <c:pt idx="496">
                  <c:v>274.49994414136216</c:v>
                </c:pt>
                <c:pt idx="497">
                  <c:v>274.44994414136221</c:v>
                </c:pt>
                <c:pt idx="498">
                  <c:v>274.39994414136214</c:v>
                </c:pt>
                <c:pt idx="499">
                  <c:v>274.34994414136219</c:v>
                </c:pt>
                <c:pt idx="500">
                  <c:v>274.29994414136212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2.113906352742115E-126</c:v>
                </c:pt>
                <c:pt idx="1">
                  <c:v>7.3219825772035668E-126</c:v>
                </c:pt>
                <c:pt idx="2">
                  <c:v>2.529397937189163E-125</c:v>
                </c:pt>
                <c:pt idx="3">
                  <c:v>8.7146741009351801E-125</c:v>
                </c:pt>
                <c:pt idx="4">
                  <c:v>2.9945437527843703E-124</c:v>
                </c:pt>
                <c:pt idx="5">
                  <c:v>1.0262559706082908E-123</c:v>
                </c:pt>
                <c:pt idx="6">
                  <c:v>3.5077307697481827E-123</c:v>
                </c:pt>
                <c:pt idx="7">
                  <c:v>1.1957553417940118E-122</c:v>
                </c:pt>
                <c:pt idx="8">
                  <c:v>4.0654060451565961E-122</c:v>
                </c:pt>
                <c:pt idx="9">
                  <c:v>1.3785135814556498E-121</c:v>
                </c:pt>
                <c:pt idx="10">
                  <c:v>4.6619079228122402E-121</c:v>
                </c:pt>
                <c:pt idx="11">
                  <c:v>1.5723957289605314E-120</c:v>
                </c:pt>
                <c:pt idx="12">
                  <c:v>5.2893894070142967E-120</c:v>
                </c:pt>
                <c:pt idx="13">
                  <c:v>1.7745765915882695E-119</c:v>
                </c:pt>
                <c:pt idx="14">
                  <c:v>5.9378534870687181E-119</c:v>
                </c:pt>
                <c:pt idx="15">
                  <c:v>1.9815714120788531E-118</c:v>
                </c:pt>
                <c:pt idx="16">
                  <c:v>6.5953143568215439E-118</c:v>
                </c:pt>
                <c:pt idx="17">
                  <c:v>2.1893076492428148E-117</c:v>
                </c:pt>
                <c:pt idx="18">
                  <c:v>7.2480905469112759E-117</c:v>
                </c:pt>
                <c:pt idx="19">
                  <c:v>2.3932383169225654E-116</c:v>
                </c:pt>
                <c:pt idx="20">
                  <c:v>7.8812264559467131E-116</c:v>
                </c:pt>
                <c:pt idx="21">
                  <c:v>2.5884941465381299E-115</c:v>
                </c:pt>
                <c:pt idx="22">
                  <c:v>8.479028394150543E-115</c:v>
                </c:pt>
                <c:pt idx="23">
                  <c:v>2.7700685316303712E-114</c:v>
                </c:pt>
                <c:pt idx="24">
                  <c:v>9.0256909644165463E-114</c:v>
                </c:pt>
                <c:pt idx="25">
                  <c:v>2.9330260942975946E-113</c:v>
                </c:pt>
                <c:pt idx="26">
                  <c:v>9.5059804298106783E-113</c:v>
                </c:pt>
                <c:pt idx="27">
                  <c:v>3.0727231089339058E-112</c:v>
                </c:pt>
                <c:pt idx="28">
                  <c:v>9.9059346601583213E-112</c:v>
                </c:pt>
                <c:pt idx="29">
                  <c:v>3.1850262289235669E-111</c:v>
                </c:pt>
                <c:pt idx="30">
                  <c:v>1.0213535174357986E-110</c:v>
                </c:pt>
                <c:pt idx="31">
                  <c:v>3.2665152219824386E-110</c:v>
                </c:pt>
                <c:pt idx="32">
                  <c:v>1.0419306303284492E-109</c:v>
                </c:pt>
                <c:pt idx="33">
                  <c:v>3.3146558694897686E-109</c:v>
                </c:pt>
                <c:pt idx="34">
                  <c:v>1.0516799849155346E-108</c:v>
                </c:pt>
                <c:pt idx="35">
                  <c:v>3.3279308438473213E-108</c:v>
                </c:pt>
                <c:pt idx="36">
                  <c:v>1.050293066872861E-107</c:v>
                </c:pt>
                <c:pt idx="37">
                  <c:v>3.3059191343263898E-107</c:v>
                </c:pt>
                <c:pt idx="38">
                  <c:v>1.0378138812768314E-106</c:v>
                </c:pt>
                <c:pt idx="39">
                  <c:v>3.2493182225572023E-106</c:v>
                </c:pt>
                <c:pt idx="40">
                  <c:v>1.0146366338637286E-105</c:v>
                </c:pt>
                <c:pt idx="41">
                  <c:v>3.1599073772132582E-105</c:v>
                </c:pt>
                <c:pt idx="42">
                  <c:v>9.8148504971136698E-105</c:v>
                </c:pt>
                <c:pt idx="43">
                  <c:v>3.0404547630052766E-104</c:v>
                </c:pt>
                <c:pt idx="44">
                  <c:v>9.3937484312991833E-104</c:v>
                </c:pt>
                <c:pt idx="45">
                  <c:v>2.8945751294905265E-103</c:v>
                </c:pt>
                <c:pt idx="46">
                  <c:v>8.8956205374223756E-103</c:v>
                </c:pt>
                <c:pt idx="47">
                  <c:v>2.7265482847059829E-102</c:v>
                </c:pt>
                <c:pt idx="48">
                  <c:v>8.3348091331930204E-102</c:v>
                </c:pt>
                <c:pt idx="49">
                  <c:v>2.5411110605198163E-101</c:v>
                </c:pt>
                <c:pt idx="50">
                  <c:v>7.7267552475462233E-101</c:v>
                </c:pt>
                <c:pt idx="51">
                  <c:v>2.343236840251708E-100</c:v>
                </c:pt>
                <c:pt idx="52">
                  <c:v>7.0872987396718486E-100</c:v>
                </c:pt>
                <c:pt idx="53">
                  <c:v>2.1379168665128337E-99</c:v>
                </c:pt>
                <c:pt idx="54">
                  <c:v>6.4320055351557366E-99</c:v>
                </c:pt>
                <c:pt idx="55">
                  <c:v>1.9299565297197739E-98</c:v>
                </c:pt>
                <c:pt idx="56">
                  <c:v>5.7755608835940389E-98</c:v>
                </c:pt>
                <c:pt idx="57">
                  <c:v>1.723797820726373E-97</c:v>
                </c:pt>
                <c:pt idx="58">
                  <c:v>5.1312598715564597E-97</c:v>
                </c:pt>
                <c:pt idx="59">
                  <c:v>1.5233763684633581E-96</c:v>
                </c:pt>
                <c:pt idx="60">
                  <c:v>4.5106168740379164E-96</c:v>
                </c:pt>
                <c:pt idx="61">
                  <c:v>1.3320182891297936E-95</c:v>
                </c:pt>
                <c:pt idx="62">
                  <c:v>3.9231052282722129E-95</c:v>
                </c:pt>
                <c:pt idx="63">
                  <c:v>1.152378768570599E-94</c:v>
                </c:pt>
                <c:pt idx="64">
                  <c:v>3.376028163309952E-94</c:v>
                </c:pt>
                <c:pt idx="65">
                  <c:v>9.8642119498868852E-94</c:v>
                </c:pt>
                <c:pt idx="66">
                  <c:v>2.8745128292625747E-93</c:v>
                </c:pt>
                <c:pt idx="67">
                  <c:v>8.3543300554173038E-93</c:v>
                </c:pt>
                <c:pt idx="68">
                  <c:v>2.4216118233100689E-92</c:v>
                </c:pt>
                <c:pt idx="69">
                  <c:v>7.0007238912600066E-92</c:v>
                </c:pt>
                <c:pt idx="70">
                  <c:v>2.0184913476253456E-91</c:v>
                </c:pt>
                <c:pt idx="71">
                  <c:v>5.8043869433445546E-91</c:v>
                </c:pt>
                <c:pt idx="72">
                  <c:v>1.6646822261290025E-90</c:v>
                </c:pt>
                <c:pt idx="73">
                  <c:v>4.7615883868683291E-90</c:v>
                </c:pt>
                <c:pt idx="74">
                  <c:v>1.3583693689750303E-89</c:v>
                </c:pt>
                <c:pt idx="75">
                  <c:v>3.8648214141951384E-89</c:v>
                </c:pt>
                <c:pt idx="76">
                  <c:v>1.0966966164649467E-88</c:v>
                </c:pt>
                <c:pt idx="77">
                  <c:v>3.103766905069288E-88</c:v>
                </c:pt>
                <c:pt idx="78">
                  <c:v>8.7606678341866329E-88</c:v>
                </c:pt>
                <c:pt idx="79">
                  <c:v>2.4662145287376581E-87</c:v>
                </c:pt>
                <c:pt idx="80">
                  <c:v>6.9242065005572581E-87</c:v>
                </c:pt>
                <c:pt idx="81">
                  <c:v>1.9388967938109044E-86</c:v>
                </c:pt>
                <c:pt idx="82">
                  <c:v>5.414830859107705E-86</c:v>
                </c:pt>
                <c:pt idx="83">
                  <c:v>1.5082058457620349E-85</c:v>
                </c:pt>
                <c:pt idx="84">
                  <c:v>4.1896897657102709E-85</c:v>
                </c:pt>
                <c:pt idx="85">
                  <c:v>1.16077657095551E-84</c:v>
                </c:pt>
                <c:pt idx="86">
                  <c:v>3.2074575939450069E-84</c:v>
                </c:pt>
                <c:pt idx="87">
                  <c:v>8.8393175159889612E-84</c:v>
                </c:pt>
                <c:pt idx="88">
                  <c:v>2.4295288874905823E-83</c:v>
                </c:pt>
                <c:pt idx="89">
                  <c:v>6.6599492806552024E-83</c:v>
                </c:pt>
                <c:pt idx="90">
                  <c:v>1.82081280097982E-82</c:v>
                </c:pt>
                <c:pt idx="91">
                  <c:v>4.9648392983843114E-82</c:v>
                </c:pt>
                <c:pt idx="92">
                  <c:v>1.3501767195418848E-81</c:v>
                </c:pt>
                <c:pt idx="93">
                  <c:v>3.6620271229542844E-81</c:v>
                </c:pt>
                <c:pt idx="94">
                  <c:v>9.905993062273099E-81</c:v>
                </c:pt>
                <c:pt idx="95">
                  <c:v>2.6725140929465376E-80</c:v>
                </c:pt>
                <c:pt idx="96">
                  <c:v>7.1909705523601519E-80</c:v>
                </c:pt>
                <c:pt idx="97">
                  <c:v>1.9297477276044991E-79</c:v>
                </c:pt>
                <c:pt idx="98">
                  <c:v>5.1648663489249804E-79</c:v>
                </c:pt>
                <c:pt idx="99">
                  <c:v>1.3786789953897663E-78</c:v>
                </c:pt>
                <c:pt idx="100">
                  <c:v>3.6703945550613629E-78</c:v>
                </c:pt>
                <c:pt idx="101">
                  <c:v>9.7455839419760914E-78</c:v>
                </c:pt>
                <c:pt idx="102">
                  <c:v>2.5807652531497925E-77</c:v>
                </c:pt>
                <c:pt idx="103">
                  <c:v>6.8160797129410918E-77</c:v>
                </c:pt>
                <c:pt idx="104">
                  <c:v>1.7954211647428326E-76</c:v>
                </c:pt>
                <c:pt idx="105">
                  <c:v>4.7167574243584347E-76</c:v>
                </c:pt>
                <c:pt idx="106">
                  <c:v>1.2358514307269934E-75</c:v>
                </c:pt>
                <c:pt idx="107">
                  <c:v>3.2294942031791554E-75</c:v>
                </c:pt>
                <c:pt idx="108">
                  <c:v>8.416824575637789E-75</c:v>
                </c:pt>
                <c:pt idx="109">
                  <c:v>2.1877997262386452E-74</c:v>
                </c:pt>
                <c:pt idx="110">
                  <c:v>5.671688536252922E-74</c:v>
                </c:pt>
                <c:pt idx="111">
                  <c:v>1.4664346187887188E-73</c:v>
                </c:pt>
                <c:pt idx="112">
                  <c:v>3.7814517008632083E-73</c:v>
                </c:pt>
                <c:pt idx="113">
                  <c:v>9.7252311478629405E-73</c:v>
                </c:pt>
                <c:pt idx="114">
                  <c:v>2.4945190721047013E-72</c:v>
                </c:pt>
                <c:pt idx="115">
                  <c:v>6.3814481775253676E-72</c:v>
                </c:pt>
                <c:pt idx="116">
                  <c:v>1.6281603955845347E-71</c:v>
                </c:pt>
                <c:pt idx="117">
                  <c:v>4.1430545150790622E-71</c:v>
                </c:pt>
                <c:pt idx="118">
                  <c:v>1.051452434559277E-70</c:v>
                </c:pt>
                <c:pt idx="119">
                  <c:v>2.661363128149442E-70</c:v>
                </c:pt>
                <c:pt idx="120">
                  <c:v>6.7183737752888709E-70</c:v>
                </c:pt>
                <c:pt idx="121">
                  <c:v>1.6914910731137887E-69</c:v>
                </c:pt>
                <c:pt idx="122">
                  <c:v>4.2473766959896502E-69</c:v>
                </c:pt>
                <c:pt idx="123">
                  <c:v>1.0636956208990874E-68</c:v>
                </c:pt>
                <c:pt idx="124">
                  <c:v>2.6568038039912929E-68</c:v>
                </c:pt>
                <c:pt idx="125">
                  <c:v>6.618310207832862E-68</c:v>
                </c:pt>
                <c:pt idx="126">
                  <c:v>1.6442970424242025E-67</c:v>
                </c:pt>
                <c:pt idx="127">
                  <c:v>4.0743558181524722E-67</c:v>
                </c:pt>
                <c:pt idx="128">
                  <c:v>1.006892610340687E-66</c:v>
                </c:pt>
                <c:pt idx="129">
                  <c:v>2.4817205391899419E-66</c:v>
                </c:pt>
                <c:pt idx="130">
                  <c:v>6.1005377399942307E-66</c:v>
                </c:pt>
                <c:pt idx="131">
                  <c:v>1.4956462381617708E-65</c:v>
                </c:pt>
                <c:pt idx="132">
                  <c:v>3.657085967543026E-65</c:v>
                </c:pt>
                <c:pt idx="133">
                  <c:v>8.9184006283669604E-65</c:v>
                </c:pt>
                <c:pt idx="134">
                  <c:v>2.169123639875864E-64</c:v>
                </c:pt>
                <c:pt idx="135">
                  <c:v>5.261713038378254E-64</c:v>
                </c:pt>
                <c:pt idx="136">
                  <c:v>1.272962271778237E-63</c:v>
                </c:pt>
                <c:pt idx="137">
                  <c:v>3.0714922725115882E-63</c:v>
                </c:pt>
                <c:pt idx="138">
                  <c:v>7.3914363866156743E-63</c:v>
                </c:pt>
                <c:pt idx="139">
                  <c:v>1.7740006791791882E-62</c:v>
                </c:pt>
                <c:pt idx="140">
                  <c:v>4.24643266214909E-62</c:v>
                </c:pt>
                <c:pt idx="141">
                  <c:v>1.0137718393938894E-61</c:v>
                </c:pt>
                <c:pt idx="142">
                  <c:v>2.4138024648154444E-61</c:v>
                </c:pt>
                <c:pt idx="143">
                  <c:v>5.7320339147140119E-61</c:v>
                </c:pt>
                <c:pt idx="144">
                  <c:v>1.3575670793140139E-60</c:v>
                </c:pt>
                <c:pt idx="145">
                  <c:v>3.2067076373785213E-60</c:v>
                </c:pt>
                <c:pt idx="146">
                  <c:v>7.5544518256348097E-60</c:v>
                </c:pt>
                <c:pt idx="147">
                  <c:v>1.7749742935186353E-59</c:v>
                </c:pt>
                <c:pt idx="148">
                  <c:v>4.1593618195371679E-59</c:v>
                </c:pt>
                <c:pt idx="149">
                  <c:v>9.7209085137329214E-59</c:v>
                </c:pt>
                <c:pt idx="150">
                  <c:v>2.2658571813922461E-58</c:v>
                </c:pt>
                <c:pt idx="151">
                  <c:v>5.2674901332756152E-58</c:v>
                </c:pt>
                <c:pt idx="152">
                  <c:v>1.221294639086369E-57</c:v>
                </c:pt>
                <c:pt idx="153">
                  <c:v>2.8241170475133775E-57</c:v>
                </c:pt>
                <c:pt idx="154">
                  <c:v>6.5131406338752143E-57</c:v>
                </c:pt>
                <c:pt idx="155">
                  <c:v>1.4981101300986982E-56</c:v>
                </c:pt>
                <c:pt idx="156">
                  <c:v>3.4367073154217178E-56</c:v>
                </c:pt>
                <c:pt idx="157">
                  <c:v>7.8629746530548537E-56</c:v>
                </c:pt>
                <c:pt idx="158">
                  <c:v>1.7942242647360252E-55</c:v>
                </c:pt>
                <c:pt idx="159">
                  <c:v>4.083307603222354E-55</c:v>
                </c:pt>
                <c:pt idx="160">
                  <c:v>9.2681486498105442E-55</c:v>
                </c:pt>
                <c:pt idx="161">
                  <c:v>2.0980672553186257E-54</c:v>
                </c:pt>
                <c:pt idx="162">
                  <c:v>4.7368686526357941E-54</c:v>
                </c:pt>
                <c:pt idx="163">
                  <c:v>1.0666177356717154E-53</c:v>
                </c:pt>
                <c:pt idx="164">
                  <c:v>2.3953654486125717E-53</c:v>
                </c:pt>
                <c:pt idx="165">
                  <c:v>5.3651304074610764E-53</c:v>
                </c:pt>
                <c:pt idx="166">
                  <c:v>1.198489700015728E-52</c:v>
                </c:pt>
                <c:pt idx="167">
                  <c:v>2.6701388829139586E-52</c:v>
                </c:pt>
                <c:pt idx="168">
                  <c:v>5.933062425055451E-52</c:v>
                </c:pt>
                <c:pt idx="169">
                  <c:v>1.3148297020067145E-51</c:v>
                </c:pt>
                <c:pt idx="170">
                  <c:v>2.9060669564828091E-51</c:v>
                </c:pt>
                <c:pt idx="171">
                  <c:v>6.4060046281440828E-51</c:v>
                </c:pt>
                <c:pt idx="172">
                  <c:v>1.4083623339475082E-50</c:v>
                </c:pt>
                <c:pt idx="173">
                  <c:v>3.0880695757531487E-50</c:v>
                </c:pt>
                <c:pt idx="174">
                  <c:v>6.7531325395541657E-50</c:v>
                </c:pt>
                <c:pt idx="175">
                  <c:v>1.4728855175263247E-49</c:v>
                </c:pt>
                <c:pt idx="176">
                  <c:v>3.203894685337544E-49</c:v>
                </c:pt>
                <c:pt idx="177">
                  <c:v>6.9507712136836202E-49</c:v>
                </c:pt>
                <c:pt idx="178">
                  <c:v>1.5039495819686684E-48</c:v>
                </c:pt>
                <c:pt idx="179">
                  <c:v>3.2454810858512967E-48</c:v>
                </c:pt>
                <c:pt idx="180">
                  <c:v>6.9850643161097251E-48</c:v>
                </c:pt>
                <c:pt idx="181">
                  <c:v>1.499364616814967E-47</c:v>
                </c:pt>
                <c:pt idx="182">
                  <c:v>3.2098861433608257E-47</c:v>
                </c:pt>
                <c:pt idx="183">
                  <c:v>6.8535805253892424E-47</c:v>
                </c:pt>
                <c:pt idx="184">
                  <c:v>1.4594557548326414E-46</c:v>
                </c:pt>
                <c:pt idx="185">
                  <c:v>3.099630092546116E-46</c:v>
                </c:pt>
                <c:pt idx="186">
                  <c:v>6.5655985640485473E-46</c:v>
                </c:pt>
                <c:pt idx="187">
                  <c:v>1.3870250479749378E-45</c:v>
                </c:pt>
                <c:pt idx="188">
                  <c:v>2.9224009756241782E-45</c:v>
                </c:pt>
                <c:pt idx="189">
                  <c:v>6.1410244441839715E-45</c:v>
                </c:pt>
                <c:pt idx="190">
                  <c:v>1.2870261458302353E-44</c:v>
                </c:pt>
                <c:pt idx="191">
                  <c:v>2.690168201387336E-44</c:v>
                </c:pt>
                <c:pt idx="192">
                  <c:v>5.6081164348327956E-44</c:v>
                </c:pt>
                <c:pt idx="193">
                  <c:v>1.1660042419362664E-43</c:v>
                </c:pt>
                <c:pt idx="194">
                  <c:v>2.4178466947576285E-43</c:v>
                </c:pt>
                <c:pt idx="195">
                  <c:v>5.000378884650074E-43</c:v>
                </c:pt>
                <c:pt idx="196">
                  <c:v>1.0313892160070408E-42</c:v>
                </c:pt>
                <c:pt idx="197">
                  <c:v>2.121718589509814E-42</c:v>
                </c:pt>
                <c:pt idx="198">
                  <c:v>4.3530985415749545E-42</c:v>
                </c:pt>
                <c:pt idx="199">
                  <c:v>8.9074775627773549E-42</c:v>
                </c:pt>
                <c:pt idx="200">
                  <c:v>1.8178435240076118E-41</c:v>
                </c:pt>
                <c:pt idx="201">
                  <c:v>3.7000175101923553E-41</c:v>
                </c:pt>
                <c:pt idx="202">
                  <c:v>7.5109796100069532E-41</c:v>
                </c:pt>
                <c:pt idx="203">
                  <c:v>1.5206697553484955E-40</c:v>
                </c:pt>
                <c:pt idx="204">
                  <c:v>3.0705682526427841E-40</c:v>
                </c:pt>
                <c:pt idx="205">
                  <c:v>6.183695902511471E-40</c:v>
                </c:pt>
                <c:pt idx="206">
                  <c:v>1.242004056676362E-39</c:v>
                </c:pt>
                <c:pt idx="207">
                  <c:v>2.487960186957994E-39</c:v>
                </c:pt>
                <c:pt idx="208">
                  <c:v>4.9706062328374629E-39</c:v>
                </c:pt>
                <c:pt idx="209">
                  <c:v>9.9042322411674279E-39</c:v>
                </c:pt>
                <c:pt idx="210">
                  <c:v>1.9682388165086502E-38</c:v>
                </c:pt>
                <c:pt idx="211">
                  <c:v>3.9010389915795035E-38</c:v>
                </c:pt>
                <c:pt idx="212">
                  <c:v>7.7113126484622912E-38</c:v>
                </c:pt>
                <c:pt idx="213">
                  <c:v>1.5202739490745107E-37</c:v>
                </c:pt>
                <c:pt idx="214">
                  <c:v>2.9892409107124336E-37</c:v>
                </c:pt>
                <c:pt idx="215">
                  <c:v>5.861995797896632E-37</c:v>
                </c:pt>
                <c:pt idx="216">
                  <c:v>1.146504093989552E-36</c:v>
                </c:pt>
                <c:pt idx="217">
                  <c:v>2.2364090375941403E-36</c:v>
                </c:pt>
                <c:pt idx="218">
                  <c:v>4.350832751217125E-36</c:v>
                </c:pt>
                <c:pt idx="219">
                  <c:v>8.4418777982101268E-36</c:v>
                </c:pt>
                <c:pt idx="220">
                  <c:v>1.6336208019914372E-35</c:v>
                </c:pt>
                <c:pt idx="221">
                  <c:v>3.152891098549693E-35</c:v>
                </c:pt>
                <c:pt idx="222">
                  <c:v>6.0689311070796468E-35</c:v>
                </c:pt>
                <c:pt idx="223">
                  <c:v>1.1650940015721129E-34</c:v>
                </c:pt>
                <c:pt idx="224">
                  <c:v>2.2307723188732428E-34</c:v>
                </c:pt>
                <c:pt idx="225">
                  <c:v>4.2598572796902764E-34</c:v>
                </c:pt>
                <c:pt idx="226">
                  <c:v>8.1129793910282968E-34</c:v>
                </c:pt>
                <c:pt idx="227">
                  <c:v>1.5410304429460862E-33</c:v>
                </c:pt>
                <c:pt idx="228">
                  <c:v>2.9193595445427017E-33</c:v>
                </c:pt>
                <c:pt idx="229">
                  <c:v>5.5158122404813896E-33</c:v>
                </c:pt>
                <c:pt idx="230">
                  <c:v>1.0393860526200557E-32</c:v>
                </c:pt>
                <c:pt idx="231">
                  <c:v>1.9533938540734713E-32</c:v>
                </c:pt>
                <c:pt idx="232">
                  <c:v>3.6614092200902846E-32</c:v>
                </c:pt>
                <c:pt idx="233">
                  <c:v>6.844665774735546E-32</c:v>
                </c:pt>
                <c:pt idx="234">
                  <c:v>1.2761500551660219E-31</c:v>
                </c:pt>
                <c:pt idx="235">
                  <c:v>2.3729946684881947E-31</c:v>
                </c:pt>
                <c:pt idx="236">
                  <c:v>4.4008574667309025E-31</c:v>
                </c:pt>
                <c:pt idx="237">
                  <c:v>8.139980514234293E-31</c:v>
                </c:pt>
                <c:pt idx="238">
                  <c:v>1.5016023841778388E-30</c:v>
                </c:pt>
                <c:pt idx="239">
                  <c:v>2.7626893578497559E-30</c:v>
                </c:pt>
                <c:pt idx="240">
                  <c:v>5.0693780729042359E-30</c:v>
                </c:pt>
                <c:pt idx="241">
                  <c:v>9.2773262819874953E-30</c:v>
                </c:pt>
                <c:pt idx="242">
                  <c:v>1.6933101106528619E-29</c:v>
                </c:pt>
                <c:pt idx="243">
                  <c:v>3.0824475379228533E-29</c:v>
                </c:pt>
                <c:pt idx="244">
                  <c:v>5.5962925281091184E-29</c:v>
                </c:pt>
                <c:pt idx="245">
                  <c:v>1.0133294005566241E-28</c:v>
                </c:pt>
                <c:pt idx="246">
                  <c:v>1.8299802416795005E-28</c:v>
                </c:pt>
                <c:pt idx="247">
                  <c:v>3.2960036172022266E-28</c:v>
                </c:pt>
                <c:pt idx="248">
                  <c:v>5.920719416172312E-28</c:v>
                </c:pt>
                <c:pt idx="249">
                  <c:v>1.0607347644015883E-27</c:v>
                </c:pt>
                <c:pt idx="250">
                  <c:v>1.8953291697461554E-27</c:v>
                </c:pt>
                <c:pt idx="251">
                  <c:v>3.3775984157494076E-27</c:v>
                </c:pt>
                <c:pt idx="252">
                  <c:v>6.0031182691183379E-27</c:v>
                </c:pt>
                <c:pt idx="253">
                  <c:v>1.0641217220879187E-26</c:v>
                </c:pt>
                <c:pt idx="254">
                  <c:v>1.8812704734358152E-26</c:v>
                </c:pt>
                <c:pt idx="255">
                  <c:v>3.3170856968191664E-26</c:v>
                </c:pt>
                <c:pt idx="256">
                  <c:v>5.8332107258507791E-26</c:v>
                </c:pt>
                <c:pt idx="257">
                  <c:v>1.0230672004266326E-25</c:v>
                </c:pt>
                <c:pt idx="258">
                  <c:v>1.7895596491977599E-25</c:v>
                </c:pt>
                <c:pt idx="259">
                  <c:v>3.1220058882520754E-25</c:v>
                </c:pt>
                <c:pt idx="260">
                  <c:v>5.4320877703751869E-25</c:v>
                </c:pt>
                <c:pt idx="261">
                  <c:v>9.4263890668233859E-25</c:v>
                </c:pt>
                <c:pt idx="262">
                  <c:v>1.6314338348169159E-24</c:v>
                </c:pt>
                <c:pt idx="263">
                  <c:v>2.816041759816022E-24</c:v>
                </c:pt>
                <c:pt idx="264">
                  <c:v>4.8479065342099277E-24</c:v>
                </c:pt>
                <c:pt idx="265">
                  <c:v>8.3236710244281721E-24</c:v>
                </c:pt>
                <c:pt idx="266">
                  <c:v>1.4253486150267773E-23</c:v>
                </c:pt>
                <c:pt idx="267">
                  <c:v>2.4342927773617703E-23</c:v>
                </c:pt>
                <c:pt idx="268">
                  <c:v>4.1463890090649666E-23</c:v>
                </c:pt>
                <c:pt idx="269">
                  <c:v>7.0438938145096806E-23</c:v>
                </c:pt>
                <c:pt idx="270">
                  <c:v>1.1934413412639068E-22</c:v>
                </c:pt>
                <c:pt idx="271">
                  <c:v>2.0166701823100783E-22</c:v>
                </c:pt>
                <c:pt idx="272">
                  <c:v>3.3987106926536425E-22</c:v>
                </c:pt>
                <c:pt idx="273">
                  <c:v>5.7126687260478398E-22</c:v>
                </c:pt>
                <c:pt idx="274">
                  <c:v>9.5765571444643857E-22</c:v>
                </c:pt>
                <c:pt idx="275">
                  <c:v>1.6011251904812608E-21</c:v>
                </c:pt>
                <c:pt idx="276">
                  <c:v>2.6698489900888201E-21</c:v>
                </c:pt>
                <c:pt idx="277">
                  <c:v>4.4401089519320747E-21</c:v>
                </c:pt>
                <c:pt idx="278">
                  <c:v>7.3645476735743785E-21</c:v>
                </c:pt>
                <c:pt idx="279">
                  <c:v>1.2182714042623028E-20</c:v>
                </c:pt>
                <c:pt idx="280">
                  <c:v>2.0099606014057981E-20</c:v>
                </c:pt>
                <c:pt idx="281">
                  <c:v>3.3073226146587185E-20</c:v>
                </c:pt>
                <c:pt idx="282">
                  <c:v>5.4276407950063063E-20</c:v>
                </c:pt>
                <c:pt idx="283">
                  <c:v>8.8836442208029411E-20</c:v>
                </c:pt>
                <c:pt idx="284">
                  <c:v>1.4501627261023101E-19</c:v>
                </c:pt>
                <c:pt idx="285">
                  <c:v>2.3609557135580182E-19</c:v>
                </c:pt>
                <c:pt idx="286">
                  <c:v>3.8335794203315842E-19</c:v>
                </c:pt>
                <c:pt idx="287">
                  <c:v>6.2082130286821856E-19</c:v>
                </c:pt>
                <c:pt idx="288">
                  <c:v>1.0027075349026722E-18</c:v>
                </c:pt>
                <c:pt idx="289">
                  <c:v>1.6152043209537718E-18</c:v>
                </c:pt>
                <c:pt idx="290">
                  <c:v>2.5949331771602782E-18</c:v>
                </c:pt>
                <c:pt idx="291">
                  <c:v>4.1578652585817609E-18</c:v>
                </c:pt>
                <c:pt idx="292">
                  <c:v>6.6444672565639388E-18</c:v>
                </c:pt>
                <c:pt idx="293">
                  <c:v>1.0589987355435769E-17</c:v>
                </c:pt>
                <c:pt idx="294">
                  <c:v>1.683357038419753E-17</c:v>
                </c:pt>
                <c:pt idx="295">
                  <c:v>2.6687172234475459E-17</c:v>
                </c:pt>
                <c:pt idx="296">
                  <c:v>4.2196302734349584E-17</c:v>
                </c:pt>
                <c:pt idx="297">
                  <c:v>6.6541373670141458E-17</c:v>
                </c:pt>
                <c:pt idx="298">
                  <c:v>1.0465371425823237E-16</c:v>
                </c:pt>
                <c:pt idx="299">
                  <c:v>1.6415837805709568E-16</c:v>
                </c:pt>
                <c:pt idx="300">
                  <c:v>2.5681298580494763E-16</c:v>
                </c:pt>
                <c:pt idx="301">
                  <c:v>4.0069731240298887E-16</c:v>
                </c:pt>
                <c:pt idx="302">
                  <c:v>6.2353581032466738E-16</c:v>
                </c:pt>
                <c:pt idx="303">
                  <c:v>9.6772484972145281E-16</c:v>
                </c:pt>
                <c:pt idx="304">
                  <c:v>1.4979175447646794E-15</c:v>
                </c:pt>
                <c:pt idx="305">
                  <c:v>2.3124345186568199E-15</c:v>
                </c:pt>
                <c:pt idx="306">
                  <c:v>3.5603812181361649E-15</c:v>
                </c:pt>
                <c:pt idx="307">
                  <c:v>5.4672518568830278E-15</c:v>
                </c:pt>
                <c:pt idx="308">
                  <c:v>8.3731174251396263E-15</c:v>
                </c:pt>
                <c:pt idx="309">
                  <c:v>1.2789418671538073E-14</c:v>
                </c:pt>
                <c:pt idx="310">
                  <c:v>1.9483184759971261E-14</c:v>
                </c:pt>
                <c:pt idx="311">
                  <c:v>2.9601561098847141E-14</c:v>
                </c:pt>
                <c:pt idx="312">
                  <c:v>4.485540712284841E-14</c:v>
                </c:pt>
                <c:pt idx="313">
                  <c:v>6.7789200556438703E-14</c:v>
                </c:pt>
                <c:pt idx="314">
                  <c:v>1.0217666969993727E-13</c:v>
                </c:pt>
                <c:pt idx="315">
                  <c:v>1.535990381669077E-13</c:v>
                </c:pt>
                <c:pt idx="316">
                  <c:v>2.3028771502499741E-13</c:v>
                </c:pt>
                <c:pt idx="317">
                  <c:v>3.4434879435041075E-13</c:v>
                </c:pt>
                <c:pt idx="318">
                  <c:v>5.1353717130060156E-13</c:v>
                </c:pt>
                <c:pt idx="319">
                  <c:v>7.6381946920984282E-13</c:v>
                </c:pt>
                <c:pt idx="320">
                  <c:v>1.1330656800112385E-12</c:v>
                </c:pt>
                <c:pt idx="321">
                  <c:v>1.6763510392139621E-12</c:v>
                </c:pt>
                <c:pt idx="322">
                  <c:v>2.473548171462501E-12</c:v>
                </c:pt>
                <c:pt idx="323">
                  <c:v>3.6401669199054213E-12</c:v>
                </c:pt>
                <c:pt idx="324">
                  <c:v>5.3427855969410901E-12</c:v>
                </c:pt>
                <c:pt idx="325">
                  <c:v>7.8209537212355744E-12</c:v>
                </c:pt>
                <c:pt idx="326">
                  <c:v>1.1418188470045844E-11</c:v>
                </c:pt>
                <c:pt idx="327">
                  <c:v>1.662571073598913E-11</c:v>
                </c:pt>
                <c:pt idx="328">
                  <c:v>2.4143973994904306E-11</c:v>
                </c:pt>
                <c:pt idx="329">
                  <c:v>3.4968967615504572E-11</c:v>
                </c:pt>
                <c:pt idx="330">
                  <c:v>5.0512910028733833E-11</c:v>
                </c:pt>
                <c:pt idx="331">
                  <c:v>7.2772532433386353E-11</c:v>
                </c:pt>
                <c:pt idx="332">
                  <c:v>1.0456301794752129E-10</c:v>
                </c:pt>
                <c:pt idx="333">
                  <c:v>1.4984223854052746E-10</c:v>
                </c:pt>
                <c:pt idx="334">
                  <c:v>2.1415879623641198E-10</c:v>
                </c:pt>
                <c:pt idx="335">
                  <c:v>3.0526928066638127E-10</c:v>
                </c:pt>
                <c:pt idx="336">
                  <c:v>4.3398609140157521E-10</c:v>
                </c:pt>
                <c:pt idx="337">
                  <c:v>6.1533843246776535E-10</c:v>
                </c:pt>
                <c:pt idx="338">
                  <c:v>8.7015734844643549E-10</c:v>
                </c:pt>
                <c:pt idx="339">
                  <c:v>1.2272331137590995E-9</c:v>
                </c:pt>
                <c:pt idx="340">
                  <c:v>1.7262427186440423E-9</c:v>
                </c:pt>
                <c:pt idx="341">
                  <c:v>2.4217102280816663E-9</c:v>
                </c:pt>
                <c:pt idx="342">
                  <c:v>3.3883480457581285E-9</c:v>
                </c:pt>
                <c:pt idx="343">
                  <c:v>4.7282384858388194E-9</c:v>
                </c:pt>
                <c:pt idx="344">
                  <c:v>6.5804600211907595E-9</c:v>
                </c:pt>
                <c:pt idx="345">
                  <c:v>9.1339505898554206E-9</c:v>
                </c:pt>
                <c:pt idx="346">
                  <c:v>1.2644643301118086E-8</c:v>
                </c:pt>
                <c:pt idx="347">
                  <c:v>1.7458222693874936E-8</c:v>
                </c:pt>
                <c:pt idx="348">
                  <c:v>2.4040250958122919E-8</c:v>
                </c:pt>
                <c:pt idx="349">
                  <c:v>3.3015926320269655E-8</c:v>
                </c:pt>
                <c:pt idx="350">
                  <c:v>4.5222388646082306E-8</c:v>
                </c:pt>
                <c:pt idx="351">
                  <c:v>6.1777315320924666E-8</c:v>
                </c:pt>
                <c:pt idx="352">
                  <c:v>8.416859656999246E-8</c:v>
                </c:pt>
                <c:pt idx="353">
                  <c:v>1.1437119588258294E-7</c:v>
                </c:pt>
                <c:pt idx="354">
                  <c:v>1.5499895145450076E-7</c:v>
                </c:pt>
                <c:pt idx="355">
                  <c:v>2.0950113491206644E-7</c:v>
                </c:pt>
                <c:pt idx="356">
                  <c:v>2.8241614552041387E-7</c:v>
                </c:pt>
                <c:pt idx="357">
                  <c:v>3.7969789062179192E-7</c:v>
                </c:pt>
                <c:pt idx="358">
                  <c:v>5.0913431535294771E-7</c:v>
                </c:pt>
                <c:pt idx="359">
                  <c:v>6.8088234875942935E-7</c:v>
                </c:pt>
                <c:pt idx="360">
                  <c:v>9.0814940710727578E-7</c:v>
                </c:pt>
                <c:pt idx="361">
                  <c:v>1.2080587450672507E-6</c:v>
                </c:pt>
                <c:pt idx="362">
                  <c:v>1.6027446097685461E-6</c:v>
                </c:pt>
                <c:pt idx="363">
                  <c:v>2.1207336042964541E-6</c:v>
                </c:pt>
                <c:pt idx="364">
                  <c:v>2.7986812156913332E-6</c:v>
                </c:pt>
                <c:pt idx="365">
                  <c:v>3.6835474561312746E-6</c:v>
                </c:pt>
                <c:pt idx="366">
                  <c:v>4.8353133938881359E-6</c:v>
                </c:pt>
                <c:pt idx="367">
                  <c:v>6.3303614400494103E-6</c:v>
                </c:pt>
                <c:pt idx="368">
                  <c:v>8.2656670760141267E-6</c:v>
                </c:pt>
                <c:pt idx="369">
                  <c:v>1.0763978756467355E-5</c:v>
                </c:pt>
                <c:pt idx="370">
                  <c:v>1.3980196535343338E-5</c:v>
                </c:pt>
                <c:pt idx="371">
                  <c:v>1.8109199090077065E-5</c:v>
                </c:pt>
                <c:pt idx="372">
                  <c:v>2.3395413824616754E-5</c:v>
                </c:pt>
                <c:pt idx="373">
                  <c:v>3.0144476168830617E-5</c:v>
                </c:pt>
                <c:pt idx="374">
                  <c:v>3.8737382587909465E-5</c:v>
                </c:pt>
                <c:pt idx="375">
                  <c:v>4.964760764599058E-5</c:v>
                </c:pt>
                <c:pt idx="376">
                  <c:v>6.3461729120597334E-5</c:v>
                </c:pt>
                <c:pt idx="377">
                  <c:v>8.0904186908052915E-5</c:v>
                </c:pt>
                <c:pt idx="378">
                  <c:v>1.0286689139419962E-4</c:v>
                </c:pt>
                <c:pt idx="379">
                  <c:v>1.3044449497026883E-4</c:v>
                </c:pt>
                <c:pt idx="380">
                  <c:v>1.6497624606325566E-4</c:v>
                </c:pt>
                <c:pt idx="381">
                  <c:v>2.0809545768371796E-4</c:v>
                </c:pt>
                <c:pt idx="382">
                  <c:v>2.6178774093869525E-4</c:v>
                </c:pt>
                <c:pt idx="383">
                  <c:v>3.2845927658688254E-4</c:v>
                </c:pt>
                <c:pt idx="384">
                  <c:v>4.1101652233930982E-4</c:v>
                </c:pt>
                <c:pt idx="385">
                  <c:v>5.1295887742773473E-4</c:v>
                </c:pt>
                <c:pt idx="386">
                  <c:v>6.3848594543924181E-4</c:v>
                </c:pt>
                <c:pt idx="387">
                  <c:v>7.9262114719812454E-4</c:v>
                </c:pt>
                <c:pt idx="388">
                  <c:v>9.8135353255830726E-4</c:v>
                </c:pt>
                <c:pt idx="389">
                  <c:v>1.2117997170996656E-3</c:v>
                </c:pt>
                <c:pt idx="390">
                  <c:v>1.4923879202103126E-3</c:v>
                </c:pt>
                <c:pt idx="391">
                  <c:v>1.8330660968627068E-3</c:v>
                </c:pt>
                <c:pt idx="392">
                  <c:v>2.2455361279999069E-3</c:v>
                </c:pt>
                <c:pt idx="393">
                  <c:v>2.7435159542337048E-3</c:v>
                </c:pt>
                <c:pt idx="394">
                  <c:v>3.3430313944730031E-3</c:v>
                </c:pt>
                <c:pt idx="395">
                  <c:v>4.0627391744538204E-3</c:v>
                </c:pt>
                <c:pt idx="396">
                  <c:v>4.9242823889632378E-3</c:v>
                </c:pt>
                <c:pt idx="397">
                  <c:v>5.9526792251403801E-3</c:v>
                </c:pt>
                <c:pt idx="398">
                  <c:v>7.1767452718290367E-3</c:v>
                </c:pt>
                <c:pt idx="399">
                  <c:v>8.62954912213236E-3</c:v>
                </c:pt>
                <c:pt idx="400">
                  <c:v>1.0348900234554381E-2</c:v>
                </c:pt>
                <c:pt idx="401">
                  <c:v>1.2377867145715682E-2</c:v>
                </c:pt>
                <c:pt idx="402">
                  <c:v>1.4765323120925272E-2</c:v>
                </c:pt>
                <c:pt idx="403">
                  <c:v>1.7566515186167413E-2</c:v>
                </c:pt>
                <c:pt idx="404">
                  <c:v>2.0843651209659302E-2</c:v>
                </c:pt>
                <c:pt idx="405">
                  <c:v>2.466649829979127E-2</c:v>
                </c:pt>
                <c:pt idx="406">
                  <c:v>2.9112984270787366E-2</c:v>
                </c:pt>
                <c:pt idx="407">
                  <c:v>3.4269792316435475E-2</c:v>
                </c:pt>
                <c:pt idx="408">
                  <c:v>4.0232937348972458E-2</c:v>
                </c:pt>
                <c:pt idx="409">
                  <c:v>4.7108310733149653E-2</c:v>
                </c:pt>
                <c:pt idx="410">
                  <c:v>5.501217841855488E-2</c:v>
                </c:pt>
                <c:pt idx="411">
                  <c:v>6.4071615779094829E-2</c:v>
                </c:pt>
                <c:pt idx="412">
                  <c:v>7.4424860869815757E-2</c:v>
                </c:pt>
                <c:pt idx="413">
                  <c:v>8.6221566355393089E-2</c:v>
                </c:pt>
                <c:pt idx="414">
                  <c:v>9.9622929120314119E-2</c:v>
                </c:pt>
                <c:pt idx="415">
                  <c:v>0.11480167559971352</c:v>
                </c:pt>
                <c:pt idx="416">
                  <c:v>0.1319418802460153</c:v>
                </c:pt>
                <c:pt idx="417">
                  <c:v>0.15123859433896947</c:v>
                </c:pt>
                <c:pt idx="418">
                  <c:v>0.17289726262464108</c:v>
                </c:pt>
                <c:pt idx="419">
                  <c:v>0.197132906105249</c:v>
                </c:pt>
                <c:pt idx="420">
                  <c:v>0.22416905075084773</c:v>
                </c:pt>
                <c:pt idx="421">
                  <c:v>0.25423638402740056</c:v>
                </c:pt>
                <c:pt idx="422">
                  <c:v>0.28757112397227708</c:v>
                </c:pt>
                <c:pt idx="423">
                  <c:v>0.32441308912422478</c:v>
                </c:pt>
                <c:pt idx="424">
                  <c:v>0.36500346195115085</c:v>
                </c:pt>
                <c:pt idx="425">
                  <c:v>0.40958224349395722</c:v>
                </c:pt>
                <c:pt idx="426">
                  <c:v>0.45838540274175116</c:v>
                </c:pt>
                <c:pt idx="427">
                  <c:v>0.51164173071108499</c:v>
                </c:pt>
                <c:pt idx="428">
                  <c:v>0.56956941623673552</c:v>
                </c:pt>
                <c:pt idx="429">
                  <c:v>0.63237236800129137</c:v>
                </c:pt>
                <c:pt idx="430">
                  <c:v>0.70023631519143958</c:v>
                </c:pt>
                <c:pt idx="431">
                  <c:v>0.77332472719427925</c:v>
                </c:pt>
                <c:pt idx="432">
                  <c:v>0.85177460083476264</c:v>
                </c:pt>
                <c:pt idx="433">
                  <c:v>0.93569217146851313</c:v>
                </c:pt>
                <c:pt idx="434">
                  <c:v>1.0251486117099744</c:v>
                </c:pt>
                <c:pt idx="435">
                  <c:v>1.1201757883532442</c:v>
                </c:pt>
                <c:pt idx="436">
                  <c:v>1.2207621539658544</c:v>
                </c:pt>
                <c:pt idx="437">
                  <c:v>1.3268488544190824</c:v>
                </c:pt>
                <c:pt idx="438">
                  <c:v>1.4383261370736788</c:v>
                </c:pt>
                <c:pt idx="439">
                  <c:v>1.5550301462320255</c:v>
                </c:pt>
                <c:pt idx="440">
                  <c:v>1.6767401926034291</c:v>
                </c:pt>
                <c:pt idx="441">
                  <c:v>1.8031765817837</c:v>
                </c:pt>
                <c:pt idx="442">
                  <c:v>1.9339990829540028</c:v>
                </c:pt>
                <c:pt idx="443">
                  <c:v>2.0688061131349698</c:v>
                </c:pt>
                <c:pt idx="444">
                  <c:v>2.2071347043383058</c:v>
                </c:pt>
                <c:pt idx="445">
                  <c:v>2.3484613108712078</c:v>
                </c:pt>
                <c:pt idx="446">
                  <c:v>2.4922035020033197</c:v>
                </c:pt>
                <c:pt idx="447">
                  <c:v>2.6377225712968353</c:v>
                </c:pt>
                <c:pt idx="448">
                  <c:v>2.7843270784064793</c:v>
                </c:pt>
                <c:pt idx="449">
                  <c:v>2.9312773223155442</c:v>
                </c:pt>
                <c:pt idx="450">
                  <c:v>3.077790727115131</c:v>
                </c:pt>
                <c:pt idx="451">
                  <c:v>3.2230481029736238</c:v>
                </c:pt>
                <c:pt idx="452">
                  <c:v>3.3662007262556388</c:v>
                </c:pt>
                <c:pt idx="453">
                  <c:v>3.5063781642547598</c:v>
                </c:pt>
                <c:pt idx="454">
                  <c:v>3.6426967523330447</c:v>
                </c:pt>
                <c:pt idx="455">
                  <c:v>3.7742686145748365</c:v>
                </c:pt>
                <c:pt idx="456">
                  <c:v>3.9002111041527789</c:v>
                </c:pt>
                <c:pt idx="457">
                  <c:v>4.0196565266560151</c:v>
                </c:pt>
                <c:pt idx="458">
                  <c:v>4.1317619991851453</c:v>
                </c:pt>
                <c:pt idx="459">
                  <c:v>4.2357192903345844</c:v>
                </c:pt>
                <c:pt idx="460">
                  <c:v>4.3307644816061561</c:v>
                </c:pt>
                <c:pt idx="461">
                  <c:v>4.416187289498489</c:v>
                </c:pt>
                <c:pt idx="462">
                  <c:v>4.4913398896282777</c:v>
                </c:pt>
                <c:pt idx="463">
                  <c:v>4.5556450898266778</c:v>
                </c:pt>
                <c:pt idx="464">
                  <c:v>4.6086037081215876</c:v>
                </c:pt>
                <c:pt idx="465">
                  <c:v>4.6498010237628318</c:v>
                </c:pt>
                <c:pt idx="466">
                  <c:v>4.6789121847087438</c:v>
                </c:pt>
                <c:pt idx="467">
                  <c:v>4.6957064729585767</c:v>
                </c:pt>
                <c:pt idx="468">
                  <c:v>4.7000503493995716</c:v>
                </c:pt>
                <c:pt idx="469">
                  <c:v>4.6919092219594711</c:v>
                </c:pt>
                <c:pt idx="470">
                  <c:v>4.6713479043185924</c:v>
                </c:pt>
                <c:pt idx="471">
                  <c:v>4.638529756672181</c:v>
                </c:pt>
                <c:pt idx="472">
                  <c:v>4.5937145244772175</c:v>
                </c:pt>
                <c:pt idx="473">
                  <c:v>4.537254915178706</c:v>
                </c:pt>
                <c:pt idx="474">
                  <c:v>4.4695919760170044</c:v>
                </c:pt>
                <c:pt idx="475">
                  <c:v>4.391249357654611</c:v>
                </c:pt>
                <c:pt idx="476">
                  <c:v>4.3028265679476441</c:v>
                </c:pt>
                <c:pt idx="477">
                  <c:v>4.204991337407991</c:v>
                </c:pt>
                <c:pt idx="478">
                  <c:v>4.0984712322498043</c:v>
                </c:pt>
                <c:pt idx="479">
                  <c:v>3.9840446621968839</c:v>
                </c:pt>
                <c:pt idx="480">
                  <c:v>3.8625314381687073</c:v>
                </c:pt>
                <c:pt idx="481">
                  <c:v>3.734783039499892</c:v>
                </c:pt>
                <c:pt idx="482">
                  <c:v>3.6016727514109772</c:v>
                </c:pt>
                <c:pt idx="483">
                  <c:v>3.4640858311306668</c:v>
                </c:pt>
                <c:pt idx="484">
                  <c:v>3.3229098555298964</c:v>
                </c:pt>
                <c:pt idx="485">
                  <c:v>3.1790253945596065</c:v>
                </c:pt>
                <c:pt idx="486">
                  <c:v>3.0332971435506235</c:v>
                </c:pt>
                <c:pt idx="487">
                  <c:v>2.8865656338374692</c:v>
                </c:pt>
                <c:pt idx="488">
                  <c:v>2.7396396256550499</c:v>
                </c:pt>
                <c:pt idx="489">
                  <c:v>2.5932892702726389</c:v>
                </c:pt>
                <c:pt idx="490">
                  <c:v>2.4482401102929252</c:v>
                </c:pt>
                <c:pt idx="491">
                  <c:v>2.3051679684890156</c:v>
                </c:pt>
                <c:pt idx="492">
                  <c:v>2.1646947568713411</c:v>
                </c:pt>
                <c:pt idx="493">
                  <c:v>2.0273852193496325</c:v>
                </c:pt>
                <c:pt idx="494">
                  <c:v>1.8937446037873495</c:v>
                </c:pt>
                <c:pt idx="495">
                  <c:v>1.7642172427638334</c:v>
                </c:pt>
                <c:pt idx="496">
                  <c:v>1.6391860073204088</c:v>
                </c:pt>
                <c:pt idx="497">
                  <c:v>1.5189725846470012</c:v>
                </c:pt>
                <c:pt idx="498">
                  <c:v>1.4038385191185665</c:v>
                </c:pt>
                <c:pt idx="499">
                  <c:v>1.2939869467230287</c:v>
                </c:pt>
                <c:pt idx="500">
                  <c:v>1.1895649455157424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A-47AA-BAF5-8FD9094F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342038801302238"/>
          <c:y val="4.5872315301350365E-2"/>
          <c:w val="7.0475211674369473E-2"/>
          <c:h val="0.639008084858930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Carbon!$A$15:$A$1116</c:f>
              <c:numCache>
                <c:formatCode>General</c:formatCode>
                <c:ptCount val="1102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Carbon!$B$15:$B$1116</c:f>
              <c:numCache>
                <c:formatCode>General</c:formatCode>
                <c:ptCount val="1102"/>
                <c:pt idx="0">
                  <c:v>157</c:v>
                </c:pt>
                <c:pt idx="1">
                  <c:v>141</c:v>
                </c:pt>
                <c:pt idx="2">
                  <c:v>154</c:v>
                </c:pt>
                <c:pt idx="3">
                  <c:v>141</c:v>
                </c:pt>
                <c:pt idx="4">
                  <c:v>147</c:v>
                </c:pt>
                <c:pt idx="5">
                  <c:v>131</c:v>
                </c:pt>
                <c:pt idx="6">
                  <c:v>151</c:v>
                </c:pt>
                <c:pt idx="7">
                  <c:v>156</c:v>
                </c:pt>
                <c:pt idx="8">
                  <c:v>147</c:v>
                </c:pt>
                <c:pt idx="9">
                  <c:v>165</c:v>
                </c:pt>
                <c:pt idx="10">
                  <c:v>152</c:v>
                </c:pt>
                <c:pt idx="11">
                  <c:v>141</c:v>
                </c:pt>
                <c:pt idx="12">
                  <c:v>153</c:v>
                </c:pt>
                <c:pt idx="13">
                  <c:v>141</c:v>
                </c:pt>
                <c:pt idx="14">
                  <c:v>151</c:v>
                </c:pt>
                <c:pt idx="15">
                  <c:v>159</c:v>
                </c:pt>
                <c:pt idx="16">
                  <c:v>140</c:v>
                </c:pt>
                <c:pt idx="17">
                  <c:v>142</c:v>
                </c:pt>
                <c:pt idx="18">
                  <c:v>141</c:v>
                </c:pt>
                <c:pt idx="19">
                  <c:v>130</c:v>
                </c:pt>
                <c:pt idx="20">
                  <c:v>159</c:v>
                </c:pt>
                <c:pt idx="21">
                  <c:v>127</c:v>
                </c:pt>
                <c:pt idx="22">
                  <c:v>151</c:v>
                </c:pt>
                <c:pt idx="23">
                  <c:v>127</c:v>
                </c:pt>
                <c:pt idx="24">
                  <c:v>144</c:v>
                </c:pt>
                <c:pt idx="25">
                  <c:v>160</c:v>
                </c:pt>
                <c:pt idx="26">
                  <c:v>154</c:v>
                </c:pt>
                <c:pt idx="27">
                  <c:v>146</c:v>
                </c:pt>
                <c:pt idx="28">
                  <c:v>137</c:v>
                </c:pt>
                <c:pt idx="29">
                  <c:v>149</c:v>
                </c:pt>
                <c:pt idx="30">
                  <c:v>120</c:v>
                </c:pt>
                <c:pt idx="31">
                  <c:v>138</c:v>
                </c:pt>
                <c:pt idx="32">
                  <c:v>129</c:v>
                </c:pt>
                <c:pt idx="33">
                  <c:v>151</c:v>
                </c:pt>
                <c:pt idx="34">
                  <c:v>144</c:v>
                </c:pt>
                <c:pt idx="35">
                  <c:v>142</c:v>
                </c:pt>
                <c:pt idx="36">
                  <c:v>138</c:v>
                </c:pt>
                <c:pt idx="37">
                  <c:v>138</c:v>
                </c:pt>
                <c:pt idx="38">
                  <c:v>150</c:v>
                </c:pt>
                <c:pt idx="39">
                  <c:v>139</c:v>
                </c:pt>
                <c:pt idx="40">
                  <c:v>137</c:v>
                </c:pt>
                <c:pt idx="41">
                  <c:v>147</c:v>
                </c:pt>
                <c:pt idx="42">
                  <c:v>142</c:v>
                </c:pt>
                <c:pt idx="43">
                  <c:v>130</c:v>
                </c:pt>
                <c:pt idx="44">
                  <c:v>138</c:v>
                </c:pt>
                <c:pt idx="45">
                  <c:v>124</c:v>
                </c:pt>
                <c:pt idx="46">
                  <c:v>144</c:v>
                </c:pt>
                <c:pt idx="47">
                  <c:v>144</c:v>
                </c:pt>
                <c:pt idx="48">
                  <c:v>148</c:v>
                </c:pt>
                <c:pt idx="49">
                  <c:v>147</c:v>
                </c:pt>
                <c:pt idx="50">
                  <c:v>130</c:v>
                </c:pt>
                <c:pt idx="51">
                  <c:v>144</c:v>
                </c:pt>
                <c:pt idx="52">
                  <c:v>153</c:v>
                </c:pt>
                <c:pt idx="53">
                  <c:v>137</c:v>
                </c:pt>
                <c:pt idx="54">
                  <c:v>182</c:v>
                </c:pt>
                <c:pt idx="55">
                  <c:v>156</c:v>
                </c:pt>
                <c:pt idx="56">
                  <c:v>151</c:v>
                </c:pt>
                <c:pt idx="57">
                  <c:v>148</c:v>
                </c:pt>
                <c:pt idx="58">
                  <c:v>136</c:v>
                </c:pt>
                <c:pt idx="59">
                  <c:v>124</c:v>
                </c:pt>
                <c:pt idx="60">
                  <c:v>133</c:v>
                </c:pt>
                <c:pt idx="61">
                  <c:v>161</c:v>
                </c:pt>
                <c:pt idx="62">
                  <c:v>128</c:v>
                </c:pt>
                <c:pt idx="63">
                  <c:v>142</c:v>
                </c:pt>
                <c:pt idx="64">
                  <c:v>146</c:v>
                </c:pt>
                <c:pt idx="65">
                  <c:v>151</c:v>
                </c:pt>
                <c:pt idx="66">
                  <c:v>138</c:v>
                </c:pt>
                <c:pt idx="67">
                  <c:v>154</c:v>
                </c:pt>
                <c:pt idx="68">
                  <c:v>163</c:v>
                </c:pt>
                <c:pt idx="69">
                  <c:v>164</c:v>
                </c:pt>
                <c:pt idx="70">
                  <c:v>170</c:v>
                </c:pt>
                <c:pt idx="71">
                  <c:v>139</c:v>
                </c:pt>
                <c:pt idx="72">
                  <c:v>165</c:v>
                </c:pt>
                <c:pt idx="73">
                  <c:v>166</c:v>
                </c:pt>
                <c:pt idx="74">
                  <c:v>169</c:v>
                </c:pt>
                <c:pt idx="75">
                  <c:v>168</c:v>
                </c:pt>
                <c:pt idx="76">
                  <c:v>178</c:v>
                </c:pt>
                <c:pt idx="77">
                  <c:v>166</c:v>
                </c:pt>
                <c:pt idx="78">
                  <c:v>164</c:v>
                </c:pt>
                <c:pt idx="79">
                  <c:v>178</c:v>
                </c:pt>
                <c:pt idx="80">
                  <c:v>162</c:v>
                </c:pt>
                <c:pt idx="81">
                  <c:v>178</c:v>
                </c:pt>
                <c:pt idx="82">
                  <c:v>195</c:v>
                </c:pt>
                <c:pt idx="83">
                  <c:v>221</c:v>
                </c:pt>
                <c:pt idx="84">
                  <c:v>187</c:v>
                </c:pt>
                <c:pt idx="85">
                  <c:v>189</c:v>
                </c:pt>
                <c:pt idx="86">
                  <c:v>216</c:v>
                </c:pt>
                <c:pt idx="87">
                  <c:v>205</c:v>
                </c:pt>
                <c:pt idx="88">
                  <c:v>203</c:v>
                </c:pt>
                <c:pt idx="89">
                  <c:v>234</c:v>
                </c:pt>
                <c:pt idx="90">
                  <c:v>221</c:v>
                </c:pt>
                <c:pt idx="91">
                  <c:v>225</c:v>
                </c:pt>
                <c:pt idx="92">
                  <c:v>232</c:v>
                </c:pt>
                <c:pt idx="93">
                  <c:v>237</c:v>
                </c:pt>
                <c:pt idx="94">
                  <c:v>236</c:v>
                </c:pt>
                <c:pt idx="95">
                  <c:v>250</c:v>
                </c:pt>
                <c:pt idx="96">
                  <c:v>245</c:v>
                </c:pt>
                <c:pt idx="97">
                  <c:v>284</c:v>
                </c:pt>
                <c:pt idx="98">
                  <c:v>284</c:v>
                </c:pt>
                <c:pt idx="99">
                  <c:v>286</c:v>
                </c:pt>
                <c:pt idx="100">
                  <c:v>334</c:v>
                </c:pt>
                <c:pt idx="101">
                  <c:v>307</c:v>
                </c:pt>
                <c:pt idx="102">
                  <c:v>320</c:v>
                </c:pt>
                <c:pt idx="103">
                  <c:v>335</c:v>
                </c:pt>
                <c:pt idx="104">
                  <c:v>344</c:v>
                </c:pt>
                <c:pt idx="105">
                  <c:v>348</c:v>
                </c:pt>
                <c:pt idx="106">
                  <c:v>383</c:v>
                </c:pt>
                <c:pt idx="107">
                  <c:v>406</c:v>
                </c:pt>
                <c:pt idx="108">
                  <c:v>387</c:v>
                </c:pt>
                <c:pt idx="109">
                  <c:v>419</c:v>
                </c:pt>
                <c:pt idx="110">
                  <c:v>506</c:v>
                </c:pt>
                <c:pt idx="111">
                  <c:v>477</c:v>
                </c:pt>
                <c:pt idx="112">
                  <c:v>463</c:v>
                </c:pt>
                <c:pt idx="113">
                  <c:v>498</c:v>
                </c:pt>
                <c:pt idx="114">
                  <c:v>505</c:v>
                </c:pt>
                <c:pt idx="115">
                  <c:v>503</c:v>
                </c:pt>
                <c:pt idx="116">
                  <c:v>540</c:v>
                </c:pt>
                <c:pt idx="117">
                  <c:v>547</c:v>
                </c:pt>
                <c:pt idx="118">
                  <c:v>521</c:v>
                </c:pt>
                <c:pt idx="119">
                  <c:v>571</c:v>
                </c:pt>
                <c:pt idx="120">
                  <c:v>571</c:v>
                </c:pt>
                <c:pt idx="121">
                  <c:v>560</c:v>
                </c:pt>
                <c:pt idx="122">
                  <c:v>617</c:v>
                </c:pt>
                <c:pt idx="123">
                  <c:v>601</c:v>
                </c:pt>
                <c:pt idx="124">
                  <c:v>613</c:v>
                </c:pt>
                <c:pt idx="125">
                  <c:v>634</c:v>
                </c:pt>
                <c:pt idx="126">
                  <c:v>596</c:v>
                </c:pt>
                <c:pt idx="127">
                  <c:v>615</c:v>
                </c:pt>
                <c:pt idx="128">
                  <c:v>605</c:v>
                </c:pt>
                <c:pt idx="129">
                  <c:v>663</c:v>
                </c:pt>
                <c:pt idx="130">
                  <c:v>624</c:v>
                </c:pt>
                <c:pt idx="131">
                  <c:v>643</c:v>
                </c:pt>
                <c:pt idx="132">
                  <c:v>671</c:v>
                </c:pt>
                <c:pt idx="133">
                  <c:v>604</c:v>
                </c:pt>
                <c:pt idx="134">
                  <c:v>619</c:v>
                </c:pt>
                <c:pt idx="135">
                  <c:v>691</c:v>
                </c:pt>
                <c:pt idx="136">
                  <c:v>683</c:v>
                </c:pt>
                <c:pt idx="137">
                  <c:v>648</c:v>
                </c:pt>
                <c:pt idx="138">
                  <c:v>647</c:v>
                </c:pt>
                <c:pt idx="139">
                  <c:v>665</c:v>
                </c:pt>
                <c:pt idx="140">
                  <c:v>664</c:v>
                </c:pt>
                <c:pt idx="141">
                  <c:v>671</c:v>
                </c:pt>
                <c:pt idx="142">
                  <c:v>675</c:v>
                </c:pt>
                <c:pt idx="143">
                  <c:v>705</c:v>
                </c:pt>
                <c:pt idx="144">
                  <c:v>654</c:v>
                </c:pt>
                <c:pt idx="145">
                  <c:v>694</c:v>
                </c:pt>
                <c:pt idx="146">
                  <c:v>672</c:v>
                </c:pt>
                <c:pt idx="147">
                  <c:v>693</c:v>
                </c:pt>
                <c:pt idx="148">
                  <c:v>701</c:v>
                </c:pt>
                <c:pt idx="149">
                  <c:v>676</c:v>
                </c:pt>
                <c:pt idx="150">
                  <c:v>676</c:v>
                </c:pt>
                <c:pt idx="151">
                  <c:v>680</c:v>
                </c:pt>
                <c:pt idx="152">
                  <c:v>737</c:v>
                </c:pt>
                <c:pt idx="153">
                  <c:v>757</c:v>
                </c:pt>
                <c:pt idx="154">
                  <c:v>744</c:v>
                </c:pt>
                <c:pt idx="155">
                  <c:v>754</c:v>
                </c:pt>
                <c:pt idx="156">
                  <c:v>692</c:v>
                </c:pt>
                <c:pt idx="157">
                  <c:v>706</c:v>
                </c:pt>
                <c:pt idx="158">
                  <c:v>772</c:v>
                </c:pt>
                <c:pt idx="159">
                  <c:v>713</c:v>
                </c:pt>
                <c:pt idx="160">
                  <c:v>766</c:v>
                </c:pt>
                <c:pt idx="161">
                  <c:v>746</c:v>
                </c:pt>
                <c:pt idx="162">
                  <c:v>776</c:v>
                </c:pt>
                <c:pt idx="163">
                  <c:v>756</c:v>
                </c:pt>
                <c:pt idx="164">
                  <c:v>704</c:v>
                </c:pt>
                <c:pt idx="165">
                  <c:v>699</c:v>
                </c:pt>
                <c:pt idx="166">
                  <c:v>662</c:v>
                </c:pt>
                <c:pt idx="167">
                  <c:v>696</c:v>
                </c:pt>
                <c:pt idx="168">
                  <c:v>671</c:v>
                </c:pt>
                <c:pt idx="169">
                  <c:v>689</c:v>
                </c:pt>
                <c:pt idx="170">
                  <c:v>720</c:v>
                </c:pt>
                <c:pt idx="171">
                  <c:v>677</c:v>
                </c:pt>
                <c:pt idx="172">
                  <c:v>710</c:v>
                </c:pt>
                <c:pt idx="173">
                  <c:v>688</c:v>
                </c:pt>
                <c:pt idx="174">
                  <c:v>652</c:v>
                </c:pt>
                <c:pt idx="175">
                  <c:v>583</c:v>
                </c:pt>
                <c:pt idx="176">
                  <c:v>634</c:v>
                </c:pt>
                <c:pt idx="177">
                  <c:v>566</c:v>
                </c:pt>
                <c:pt idx="178">
                  <c:v>604</c:v>
                </c:pt>
                <c:pt idx="179">
                  <c:v>535</c:v>
                </c:pt>
                <c:pt idx="180">
                  <c:v>530</c:v>
                </c:pt>
                <c:pt idx="181">
                  <c:v>539</c:v>
                </c:pt>
                <c:pt idx="182">
                  <c:v>568</c:v>
                </c:pt>
                <c:pt idx="183">
                  <c:v>505</c:v>
                </c:pt>
                <c:pt idx="184">
                  <c:v>585</c:v>
                </c:pt>
                <c:pt idx="185">
                  <c:v>510</c:v>
                </c:pt>
                <c:pt idx="186">
                  <c:v>546</c:v>
                </c:pt>
                <c:pt idx="187">
                  <c:v>536</c:v>
                </c:pt>
                <c:pt idx="188">
                  <c:v>479</c:v>
                </c:pt>
                <c:pt idx="189">
                  <c:v>477</c:v>
                </c:pt>
                <c:pt idx="190">
                  <c:v>485</c:v>
                </c:pt>
                <c:pt idx="191">
                  <c:v>494</c:v>
                </c:pt>
                <c:pt idx="192">
                  <c:v>498</c:v>
                </c:pt>
                <c:pt idx="193">
                  <c:v>507</c:v>
                </c:pt>
                <c:pt idx="194">
                  <c:v>499</c:v>
                </c:pt>
                <c:pt idx="195">
                  <c:v>464</c:v>
                </c:pt>
                <c:pt idx="196">
                  <c:v>490</c:v>
                </c:pt>
                <c:pt idx="197">
                  <c:v>427</c:v>
                </c:pt>
                <c:pt idx="198">
                  <c:v>447</c:v>
                </c:pt>
                <c:pt idx="199">
                  <c:v>400</c:v>
                </c:pt>
                <c:pt idx="200">
                  <c:v>443</c:v>
                </c:pt>
                <c:pt idx="201">
                  <c:v>398</c:v>
                </c:pt>
                <c:pt idx="202">
                  <c:v>471</c:v>
                </c:pt>
                <c:pt idx="203">
                  <c:v>423</c:v>
                </c:pt>
                <c:pt idx="204">
                  <c:v>407</c:v>
                </c:pt>
                <c:pt idx="205">
                  <c:v>454</c:v>
                </c:pt>
                <c:pt idx="206">
                  <c:v>416</c:v>
                </c:pt>
                <c:pt idx="207">
                  <c:v>448</c:v>
                </c:pt>
                <c:pt idx="208">
                  <c:v>392</c:v>
                </c:pt>
                <c:pt idx="209">
                  <c:v>413</c:v>
                </c:pt>
                <c:pt idx="210">
                  <c:v>437</c:v>
                </c:pt>
                <c:pt idx="211">
                  <c:v>427</c:v>
                </c:pt>
                <c:pt idx="212">
                  <c:v>382</c:v>
                </c:pt>
                <c:pt idx="213">
                  <c:v>406</c:v>
                </c:pt>
                <c:pt idx="214">
                  <c:v>410</c:v>
                </c:pt>
                <c:pt idx="215">
                  <c:v>379</c:v>
                </c:pt>
                <c:pt idx="216">
                  <c:v>396</c:v>
                </c:pt>
                <c:pt idx="217">
                  <c:v>415</c:v>
                </c:pt>
                <c:pt idx="218">
                  <c:v>412</c:v>
                </c:pt>
                <c:pt idx="219">
                  <c:v>415</c:v>
                </c:pt>
                <c:pt idx="220">
                  <c:v>388</c:v>
                </c:pt>
                <c:pt idx="221">
                  <c:v>390</c:v>
                </c:pt>
                <c:pt idx="222">
                  <c:v>370</c:v>
                </c:pt>
                <c:pt idx="223">
                  <c:v>377</c:v>
                </c:pt>
                <c:pt idx="224">
                  <c:v>350</c:v>
                </c:pt>
                <c:pt idx="225">
                  <c:v>354</c:v>
                </c:pt>
                <c:pt idx="226">
                  <c:v>370</c:v>
                </c:pt>
                <c:pt idx="227">
                  <c:v>381</c:v>
                </c:pt>
                <c:pt idx="228">
                  <c:v>386</c:v>
                </c:pt>
                <c:pt idx="229">
                  <c:v>334</c:v>
                </c:pt>
                <c:pt idx="230">
                  <c:v>352</c:v>
                </c:pt>
                <c:pt idx="231">
                  <c:v>317</c:v>
                </c:pt>
                <c:pt idx="232">
                  <c:v>355</c:v>
                </c:pt>
                <c:pt idx="233">
                  <c:v>354</c:v>
                </c:pt>
                <c:pt idx="234">
                  <c:v>363</c:v>
                </c:pt>
                <c:pt idx="235">
                  <c:v>355</c:v>
                </c:pt>
                <c:pt idx="236">
                  <c:v>352</c:v>
                </c:pt>
                <c:pt idx="237">
                  <c:v>357</c:v>
                </c:pt>
                <c:pt idx="238">
                  <c:v>337</c:v>
                </c:pt>
                <c:pt idx="239">
                  <c:v>343</c:v>
                </c:pt>
                <c:pt idx="240">
                  <c:v>353</c:v>
                </c:pt>
                <c:pt idx="241">
                  <c:v>348</c:v>
                </c:pt>
                <c:pt idx="242">
                  <c:v>329</c:v>
                </c:pt>
                <c:pt idx="243">
                  <c:v>367</c:v>
                </c:pt>
                <c:pt idx="244">
                  <c:v>325</c:v>
                </c:pt>
                <c:pt idx="245">
                  <c:v>335</c:v>
                </c:pt>
                <c:pt idx="246">
                  <c:v>342</c:v>
                </c:pt>
                <c:pt idx="247">
                  <c:v>320</c:v>
                </c:pt>
                <c:pt idx="248">
                  <c:v>336</c:v>
                </c:pt>
                <c:pt idx="249">
                  <c:v>319</c:v>
                </c:pt>
                <c:pt idx="250">
                  <c:v>283</c:v>
                </c:pt>
                <c:pt idx="251">
                  <c:v>304</c:v>
                </c:pt>
                <c:pt idx="252">
                  <c:v>304</c:v>
                </c:pt>
                <c:pt idx="253">
                  <c:v>283</c:v>
                </c:pt>
                <c:pt idx="254">
                  <c:v>285</c:v>
                </c:pt>
                <c:pt idx="255">
                  <c:v>277</c:v>
                </c:pt>
                <c:pt idx="256">
                  <c:v>295</c:v>
                </c:pt>
                <c:pt idx="257">
                  <c:v>308</c:v>
                </c:pt>
                <c:pt idx="258">
                  <c:v>288</c:v>
                </c:pt>
                <c:pt idx="259">
                  <c:v>263</c:v>
                </c:pt>
                <c:pt idx="260">
                  <c:v>269</c:v>
                </c:pt>
                <c:pt idx="261">
                  <c:v>267</c:v>
                </c:pt>
                <c:pt idx="262">
                  <c:v>244</c:v>
                </c:pt>
                <c:pt idx="263">
                  <c:v>281</c:v>
                </c:pt>
                <c:pt idx="264">
                  <c:v>248</c:v>
                </c:pt>
                <c:pt idx="265">
                  <c:v>276</c:v>
                </c:pt>
                <c:pt idx="266">
                  <c:v>256</c:v>
                </c:pt>
                <c:pt idx="267">
                  <c:v>245</c:v>
                </c:pt>
                <c:pt idx="268">
                  <c:v>283</c:v>
                </c:pt>
                <c:pt idx="269">
                  <c:v>247</c:v>
                </c:pt>
                <c:pt idx="270">
                  <c:v>233</c:v>
                </c:pt>
                <c:pt idx="271">
                  <c:v>228</c:v>
                </c:pt>
                <c:pt idx="272">
                  <c:v>215</c:v>
                </c:pt>
                <c:pt idx="273">
                  <c:v>219</c:v>
                </c:pt>
                <c:pt idx="274">
                  <c:v>247</c:v>
                </c:pt>
                <c:pt idx="275">
                  <c:v>247</c:v>
                </c:pt>
                <c:pt idx="276">
                  <c:v>231</c:v>
                </c:pt>
                <c:pt idx="277">
                  <c:v>251</c:v>
                </c:pt>
                <c:pt idx="278">
                  <c:v>216</c:v>
                </c:pt>
                <c:pt idx="279">
                  <c:v>210</c:v>
                </c:pt>
                <c:pt idx="280">
                  <c:v>199</c:v>
                </c:pt>
                <c:pt idx="281">
                  <c:v>204</c:v>
                </c:pt>
                <c:pt idx="282">
                  <c:v>200</c:v>
                </c:pt>
                <c:pt idx="283">
                  <c:v>209</c:v>
                </c:pt>
                <c:pt idx="284">
                  <c:v>190</c:v>
                </c:pt>
                <c:pt idx="285">
                  <c:v>221</c:v>
                </c:pt>
                <c:pt idx="286">
                  <c:v>196</c:v>
                </c:pt>
                <c:pt idx="287">
                  <c:v>218</c:v>
                </c:pt>
                <c:pt idx="288">
                  <c:v>163</c:v>
                </c:pt>
                <c:pt idx="289">
                  <c:v>198</c:v>
                </c:pt>
                <c:pt idx="290">
                  <c:v>174</c:v>
                </c:pt>
                <c:pt idx="291">
                  <c:v>189</c:v>
                </c:pt>
                <c:pt idx="292">
                  <c:v>195</c:v>
                </c:pt>
                <c:pt idx="293">
                  <c:v>187</c:v>
                </c:pt>
                <c:pt idx="294">
                  <c:v>171</c:v>
                </c:pt>
                <c:pt idx="295">
                  <c:v>170</c:v>
                </c:pt>
                <c:pt idx="296">
                  <c:v>170</c:v>
                </c:pt>
                <c:pt idx="297">
                  <c:v>163</c:v>
                </c:pt>
                <c:pt idx="298">
                  <c:v>170</c:v>
                </c:pt>
                <c:pt idx="299">
                  <c:v>166</c:v>
                </c:pt>
                <c:pt idx="300">
                  <c:v>154</c:v>
                </c:pt>
                <c:pt idx="301">
                  <c:v>170</c:v>
                </c:pt>
                <c:pt idx="302">
                  <c:v>169</c:v>
                </c:pt>
                <c:pt idx="303">
                  <c:v>187</c:v>
                </c:pt>
                <c:pt idx="304">
                  <c:v>208</c:v>
                </c:pt>
                <c:pt idx="305">
                  <c:v>158</c:v>
                </c:pt>
                <c:pt idx="306">
                  <c:v>161</c:v>
                </c:pt>
                <c:pt idx="307">
                  <c:v>164</c:v>
                </c:pt>
                <c:pt idx="308">
                  <c:v>177</c:v>
                </c:pt>
                <c:pt idx="309">
                  <c:v>169</c:v>
                </c:pt>
                <c:pt idx="310">
                  <c:v>171</c:v>
                </c:pt>
                <c:pt idx="311">
                  <c:v>144</c:v>
                </c:pt>
                <c:pt idx="312">
                  <c:v>164</c:v>
                </c:pt>
                <c:pt idx="313">
                  <c:v>195</c:v>
                </c:pt>
                <c:pt idx="314">
                  <c:v>170</c:v>
                </c:pt>
                <c:pt idx="315">
                  <c:v>172</c:v>
                </c:pt>
                <c:pt idx="316">
                  <c:v>172</c:v>
                </c:pt>
                <c:pt idx="317">
                  <c:v>159</c:v>
                </c:pt>
                <c:pt idx="318">
                  <c:v>170</c:v>
                </c:pt>
                <c:pt idx="319">
                  <c:v>166</c:v>
                </c:pt>
                <c:pt idx="320">
                  <c:v>186</c:v>
                </c:pt>
                <c:pt idx="321">
                  <c:v>179</c:v>
                </c:pt>
                <c:pt idx="322">
                  <c:v>178</c:v>
                </c:pt>
                <c:pt idx="323">
                  <c:v>153</c:v>
                </c:pt>
                <c:pt idx="324">
                  <c:v>151</c:v>
                </c:pt>
                <c:pt idx="325">
                  <c:v>157</c:v>
                </c:pt>
                <c:pt idx="326">
                  <c:v>174</c:v>
                </c:pt>
                <c:pt idx="327">
                  <c:v>158</c:v>
                </c:pt>
                <c:pt idx="328">
                  <c:v>172</c:v>
                </c:pt>
                <c:pt idx="329">
                  <c:v>164</c:v>
                </c:pt>
                <c:pt idx="330">
                  <c:v>170</c:v>
                </c:pt>
                <c:pt idx="331">
                  <c:v>163</c:v>
                </c:pt>
                <c:pt idx="332">
                  <c:v>189</c:v>
                </c:pt>
                <c:pt idx="333">
                  <c:v>180</c:v>
                </c:pt>
                <c:pt idx="334">
                  <c:v>176</c:v>
                </c:pt>
                <c:pt idx="335">
                  <c:v>185</c:v>
                </c:pt>
                <c:pt idx="336">
                  <c:v>169</c:v>
                </c:pt>
                <c:pt idx="337">
                  <c:v>181</c:v>
                </c:pt>
                <c:pt idx="338">
                  <c:v>161</c:v>
                </c:pt>
                <c:pt idx="339">
                  <c:v>171</c:v>
                </c:pt>
                <c:pt idx="340">
                  <c:v>178</c:v>
                </c:pt>
                <c:pt idx="341">
                  <c:v>146</c:v>
                </c:pt>
                <c:pt idx="342">
                  <c:v>176</c:v>
                </c:pt>
                <c:pt idx="343">
                  <c:v>152</c:v>
                </c:pt>
                <c:pt idx="344">
                  <c:v>144</c:v>
                </c:pt>
                <c:pt idx="345">
                  <c:v>189</c:v>
                </c:pt>
                <c:pt idx="346">
                  <c:v>155</c:v>
                </c:pt>
                <c:pt idx="347">
                  <c:v>163</c:v>
                </c:pt>
                <c:pt idx="348">
                  <c:v>147</c:v>
                </c:pt>
                <c:pt idx="349">
                  <c:v>154</c:v>
                </c:pt>
                <c:pt idx="350">
                  <c:v>173</c:v>
                </c:pt>
                <c:pt idx="351">
                  <c:v>165</c:v>
                </c:pt>
                <c:pt idx="352">
                  <c:v>154</c:v>
                </c:pt>
                <c:pt idx="353">
                  <c:v>147</c:v>
                </c:pt>
                <c:pt idx="354">
                  <c:v>147</c:v>
                </c:pt>
                <c:pt idx="355">
                  <c:v>142</c:v>
                </c:pt>
                <c:pt idx="356">
                  <c:v>156</c:v>
                </c:pt>
                <c:pt idx="357">
                  <c:v>155</c:v>
                </c:pt>
                <c:pt idx="358">
                  <c:v>130</c:v>
                </c:pt>
                <c:pt idx="359">
                  <c:v>162</c:v>
                </c:pt>
                <c:pt idx="360">
                  <c:v>139</c:v>
                </c:pt>
                <c:pt idx="361">
                  <c:v>151</c:v>
                </c:pt>
                <c:pt idx="362">
                  <c:v>137</c:v>
                </c:pt>
                <c:pt idx="363">
                  <c:v>148</c:v>
                </c:pt>
                <c:pt idx="364">
                  <c:v>170</c:v>
                </c:pt>
                <c:pt idx="365">
                  <c:v>162</c:v>
                </c:pt>
                <c:pt idx="366">
                  <c:v>165</c:v>
                </c:pt>
                <c:pt idx="367">
                  <c:v>151</c:v>
                </c:pt>
                <c:pt idx="368">
                  <c:v>124</c:v>
                </c:pt>
                <c:pt idx="369">
                  <c:v>150</c:v>
                </c:pt>
                <c:pt idx="370">
                  <c:v>133</c:v>
                </c:pt>
                <c:pt idx="371">
                  <c:v>147</c:v>
                </c:pt>
                <c:pt idx="372">
                  <c:v>147</c:v>
                </c:pt>
                <c:pt idx="373">
                  <c:v>153</c:v>
                </c:pt>
                <c:pt idx="374">
                  <c:v>160</c:v>
                </c:pt>
                <c:pt idx="375">
                  <c:v>145</c:v>
                </c:pt>
                <c:pt idx="376">
                  <c:v>135</c:v>
                </c:pt>
                <c:pt idx="377">
                  <c:v>142</c:v>
                </c:pt>
                <c:pt idx="378">
                  <c:v>124</c:v>
                </c:pt>
                <c:pt idx="379">
                  <c:v>135</c:v>
                </c:pt>
                <c:pt idx="380">
                  <c:v>143</c:v>
                </c:pt>
                <c:pt idx="381">
                  <c:v>154</c:v>
                </c:pt>
                <c:pt idx="382">
                  <c:v>155</c:v>
                </c:pt>
                <c:pt idx="383">
                  <c:v>136</c:v>
                </c:pt>
                <c:pt idx="384">
                  <c:v>134</c:v>
                </c:pt>
                <c:pt idx="385">
                  <c:v>132</c:v>
                </c:pt>
                <c:pt idx="386">
                  <c:v>154</c:v>
                </c:pt>
                <c:pt idx="387">
                  <c:v>150</c:v>
                </c:pt>
                <c:pt idx="388">
                  <c:v>121</c:v>
                </c:pt>
                <c:pt idx="389">
                  <c:v>146</c:v>
                </c:pt>
                <c:pt idx="390">
                  <c:v>135</c:v>
                </c:pt>
                <c:pt idx="391">
                  <c:v>121</c:v>
                </c:pt>
                <c:pt idx="392">
                  <c:v>153</c:v>
                </c:pt>
                <c:pt idx="393">
                  <c:v>135</c:v>
                </c:pt>
                <c:pt idx="394">
                  <c:v>108</c:v>
                </c:pt>
                <c:pt idx="395">
                  <c:v>108</c:v>
                </c:pt>
                <c:pt idx="396">
                  <c:v>133</c:v>
                </c:pt>
                <c:pt idx="397">
                  <c:v>139</c:v>
                </c:pt>
                <c:pt idx="398">
                  <c:v>129</c:v>
                </c:pt>
                <c:pt idx="399">
                  <c:v>122</c:v>
                </c:pt>
                <c:pt idx="400">
                  <c:v>129</c:v>
                </c:pt>
                <c:pt idx="401">
                  <c:v>119</c:v>
                </c:pt>
                <c:pt idx="402">
                  <c:v>127</c:v>
                </c:pt>
                <c:pt idx="403">
                  <c:v>102</c:v>
                </c:pt>
                <c:pt idx="404">
                  <c:v>133</c:v>
                </c:pt>
                <c:pt idx="405">
                  <c:v>116</c:v>
                </c:pt>
                <c:pt idx="406">
                  <c:v>121</c:v>
                </c:pt>
                <c:pt idx="407">
                  <c:v>106</c:v>
                </c:pt>
                <c:pt idx="408">
                  <c:v>129</c:v>
                </c:pt>
                <c:pt idx="409">
                  <c:v>106</c:v>
                </c:pt>
                <c:pt idx="410">
                  <c:v>129</c:v>
                </c:pt>
                <c:pt idx="411">
                  <c:v>109</c:v>
                </c:pt>
                <c:pt idx="412">
                  <c:v>130</c:v>
                </c:pt>
                <c:pt idx="413">
                  <c:v>130</c:v>
                </c:pt>
                <c:pt idx="414">
                  <c:v>126</c:v>
                </c:pt>
                <c:pt idx="415">
                  <c:v>132</c:v>
                </c:pt>
                <c:pt idx="416">
                  <c:v>124</c:v>
                </c:pt>
                <c:pt idx="417">
                  <c:v>127</c:v>
                </c:pt>
                <c:pt idx="418">
                  <c:v>141</c:v>
                </c:pt>
                <c:pt idx="419">
                  <c:v>118</c:v>
                </c:pt>
                <c:pt idx="420">
                  <c:v>136</c:v>
                </c:pt>
                <c:pt idx="421">
                  <c:v>123</c:v>
                </c:pt>
                <c:pt idx="422">
                  <c:v>100</c:v>
                </c:pt>
                <c:pt idx="423">
                  <c:v>118</c:v>
                </c:pt>
                <c:pt idx="424">
                  <c:v>103</c:v>
                </c:pt>
                <c:pt idx="425">
                  <c:v>108</c:v>
                </c:pt>
                <c:pt idx="426">
                  <c:v>101</c:v>
                </c:pt>
                <c:pt idx="427">
                  <c:v>127</c:v>
                </c:pt>
                <c:pt idx="428">
                  <c:v>118</c:v>
                </c:pt>
                <c:pt idx="429">
                  <c:v>117</c:v>
                </c:pt>
                <c:pt idx="430">
                  <c:v>102</c:v>
                </c:pt>
                <c:pt idx="431">
                  <c:v>107</c:v>
                </c:pt>
                <c:pt idx="432">
                  <c:v>119</c:v>
                </c:pt>
                <c:pt idx="433">
                  <c:v>118</c:v>
                </c:pt>
                <c:pt idx="434">
                  <c:v>131</c:v>
                </c:pt>
                <c:pt idx="435">
                  <c:v>99</c:v>
                </c:pt>
                <c:pt idx="436">
                  <c:v>110</c:v>
                </c:pt>
                <c:pt idx="437">
                  <c:v>100</c:v>
                </c:pt>
                <c:pt idx="438">
                  <c:v>109</c:v>
                </c:pt>
                <c:pt idx="439">
                  <c:v>119</c:v>
                </c:pt>
                <c:pt idx="440">
                  <c:v>120</c:v>
                </c:pt>
                <c:pt idx="441">
                  <c:v>125</c:v>
                </c:pt>
                <c:pt idx="442">
                  <c:v>111</c:v>
                </c:pt>
                <c:pt idx="443">
                  <c:v>100</c:v>
                </c:pt>
                <c:pt idx="444">
                  <c:v>100</c:v>
                </c:pt>
                <c:pt idx="445">
                  <c:v>117</c:v>
                </c:pt>
                <c:pt idx="446">
                  <c:v>110</c:v>
                </c:pt>
                <c:pt idx="447">
                  <c:v>103</c:v>
                </c:pt>
                <c:pt idx="448">
                  <c:v>105</c:v>
                </c:pt>
                <c:pt idx="449">
                  <c:v>109</c:v>
                </c:pt>
                <c:pt idx="450">
                  <c:v>101</c:v>
                </c:pt>
                <c:pt idx="451">
                  <c:v>108</c:v>
                </c:pt>
                <c:pt idx="452">
                  <c:v>101</c:v>
                </c:pt>
                <c:pt idx="453">
                  <c:v>121</c:v>
                </c:pt>
                <c:pt idx="454">
                  <c:v>121</c:v>
                </c:pt>
                <c:pt idx="455">
                  <c:v>111</c:v>
                </c:pt>
                <c:pt idx="456">
                  <c:v>113</c:v>
                </c:pt>
                <c:pt idx="457">
                  <c:v>101</c:v>
                </c:pt>
                <c:pt idx="458">
                  <c:v>111</c:v>
                </c:pt>
                <c:pt idx="459">
                  <c:v>107</c:v>
                </c:pt>
                <c:pt idx="460">
                  <c:v>112</c:v>
                </c:pt>
                <c:pt idx="461">
                  <c:v>100</c:v>
                </c:pt>
                <c:pt idx="462">
                  <c:v>115</c:v>
                </c:pt>
                <c:pt idx="463">
                  <c:v>113</c:v>
                </c:pt>
                <c:pt idx="464">
                  <c:v>140</c:v>
                </c:pt>
                <c:pt idx="465">
                  <c:v>114</c:v>
                </c:pt>
                <c:pt idx="466">
                  <c:v>109</c:v>
                </c:pt>
                <c:pt idx="467">
                  <c:v>109</c:v>
                </c:pt>
                <c:pt idx="468">
                  <c:v>88</c:v>
                </c:pt>
                <c:pt idx="469">
                  <c:v>105</c:v>
                </c:pt>
                <c:pt idx="470">
                  <c:v>119</c:v>
                </c:pt>
                <c:pt idx="471">
                  <c:v>113</c:v>
                </c:pt>
                <c:pt idx="472">
                  <c:v>116</c:v>
                </c:pt>
                <c:pt idx="473">
                  <c:v>118</c:v>
                </c:pt>
                <c:pt idx="474">
                  <c:v>114</c:v>
                </c:pt>
                <c:pt idx="475">
                  <c:v>107</c:v>
                </c:pt>
                <c:pt idx="476">
                  <c:v>102</c:v>
                </c:pt>
                <c:pt idx="477">
                  <c:v>108</c:v>
                </c:pt>
                <c:pt idx="478">
                  <c:v>129</c:v>
                </c:pt>
                <c:pt idx="479">
                  <c:v>119</c:v>
                </c:pt>
                <c:pt idx="480">
                  <c:v>125</c:v>
                </c:pt>
                <c:pt idx="481">
                  <c:v>135</c:v>
                </c:pt>
                <c:pt idx="482">
                  <c:v>106</c:v>
                </c:pt>
                <c:pt idx="483">
                  <c:v>118</c:v>
                </c:pt>
                <c:pt idx="484">
                  <c:v>130</c:v>
                </c:pt>
                <c:pt idx="485">
                  <c:v>119</c:v>
                </c:pt>
                <c:pt idx="486">
                  <c:v>98</c:v>
                </c:pt>
                <c:pt idx="487">
                  <c:v>128</c:v>
                </c:pt>
                <c:pt idx="488">
                  <c:v>120</c:v>
                </c:pt>
                <c:pt idx="489">
                  <c:v>103</c:v>
                </c:pt>
                <c:pt idx="490">
                  <c:v>130</c:v>
                </c:pt>
                <c:pt idx="491">
                  <c:v>112</c:v>
                </c:pt>
                <c:pt idx="492">
                  <c:v>117</c:v>
                </c:pt>
                <c:pt idx="493">
                  <c:v>116</c:v>
                </c:pt>
                <c:pt idx="494">
                  <c:v>127</c:v>
                </c:pt>
                <c:pt idx="495">
                  <c:v>124</c:v>
                </c:pt>
                <c:pt idx="496">
                  <c:v>117</c:v>
                </c:pt>
                <c:pt idx="497">
                  <c:v>100</c:v>
                </c:pt>
                <c:pt idx="498">
                  <c:v>113</c:v>
                </c:pt>
                <c:pt idx="499">
                  <c:v>108</c:v>
                </c:pt>
                <c:pt idx="500">
                  <c:v>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170543</xdr:colOff>
      <xdr:row>17</xdr:row>
      <xdr:rowOff>146503</xdr:rowOff>
    </xdr:from>
    <xdr:to>
      <xdr:col>42</xdr:col>
      <xdr:colOff>130628</xdr:colOff>
      <xdr:row>50</xdr:row>
      <xdr:rowOff>163286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888090</xdr:colOff>
      <xdr:row>52</xdr:row>
      <xdr:rowOff>84817</xdr:rowOff>
    </xdr:from>
    <xdr:to>
      <xdr:col>39</xdr:col>
      <xdr:colOff>511629</xdr:colOff>
      <xdr:row>83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D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3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8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C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5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515"/>
  <sheetViews>
    <sheetView tabSelected="1" topLeftCell="L1" zoomScale="70" zoomScaleNormal="70" workbookViewId="0">
      <selection activeCell="AB14" sqref="AB14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20" width="12.21875" bestFit="1" customWidth="1"/>
    <col min="21" max="21" width="18.77734375" customWidth="1"/>
    <col min="22" max="22" width="14.21875" customWidth="1"/>
    <col min="23" max="23" width="16" bestFit="1" customWidth="1"/>
    <col min="24" max="24" width="10.44140625" bestFit="1" customWidth="1"/>
    <col min="25" max="25" width="9.21875" bestFit="1" customWidth="1"/>
    <col min="26" max="26" width="11.77734375" customWidth="1"/>
    <col min="27" max="27" width="15.44140625" customWidth="1"/>
    <col min="28" max="28" width="18.44140625" customWidth="1"/>
    <col min="29" max="29" width="13" customWidth="1"/>
  </cols>
  <sheetData>
    <row r="1" spans="1:29" x14ac:dyDescent="0.3">
      <c r="F1" s="24">
        <f t="shared" ref="F1:N1" si="0">F9-$W$8</f>
        <v>293.10904040768094</v>
      </c>
      <c r="G1" s="24">
        <f t="shared" si="0"/>
        <v>291.2</v>
      </c>
      <c r="H1" s="24">
        <f t="shared" si="0"/>
        <v>289.19477466726698</v>
      </c>
      <c r="I1" s="24">
        <f t="shared" si="0"/>
        <v>287.50427079708999</v>
      </c>
      <c r="J1" s="24">
        <f t="shared" si="0"/>
        <v>286.13669007391394</v>
      </c>
      <c r="K1" s="24">
        <f t="shared" si="0"/>
        <v>284.68342227560896</v>
      </c>
      <c r="L1" s="24">
        <f t="shared" si="0"/>
        <v>282.87994682763195</v>
      </c>
      <c r="M1" s="24">
        <f t="shared" si="0"/>
        <v>282.77438186792801</v>
      </c>
      <c r="N1" s="24">
        <f t="shared" si="0"/>
        <v>280.97090641995101</v>
      </c>
    </row>
    <row r="2" spans="1:29" ht="15" thickBot="1" x14ac:dyDescent="0.35"/>
    <row r="3" spans="1:29" ht="15" thickBot="1" x14ac:dyDescent="0.35">
      <c r="K3" s="32" t="s">
        <v>43</v>
      </c>
      <c r="L3" s="32"/>
      <c r="M3" s="32" t="s">
        <v>44</v>
      </c>
      <c r="N3" s="32"/>
      <c r="O3" s="32" t="s">
        <v>45</v>
      </c>
      <c r="P3" s="32"/>
      <c r="Q3" s="33" t="s">
        <v>46</v>
      </c>
      <c r="R3" s="33"/>
      <c r="S3" s="33" t="s">
        <v>57</v>
      </c>
      <c r="T3" s="33"/>
      <c r="Z3" s="19"/>
      <c r="AA3" s="20" t="s">
        <v>0</v>
      </c>
      <c r="AB3" s="20" t="s">
        <v>54</v>
      </c>
      <c r="AC3" s="21" t="s">
        <v>25</v>
      </c>
    </row>
    <row r="4" spans="1:29" x14ac:dyDescent="0.3">
      <c r="K4" s="12">
        <f>K11/F11</f>
        <v>0.9679113457376306</v>
      </c>
      <c r="L4" s="13">
        <f>L11/F11</f>
        <v>1.0521357496200971</v>
      </c>
      <c r="M4" s="12">
        <f>M11/F11</f>
        <v>0.9679113457376306</v>
      </c>
      <c r="N4" s="12">
        <f>N11/F11</f>
        <v>1.0521357496200971</v>
      </c>
      <c r="O4" s="12">
        <f>O11/F11</f>
        <v>0.9679113457376306</v>
      </c>
      <c r="P4" s="12">
        <f>P11/F11</f>
        <v>1.0521357496200971</v>
      </c>
      <c r="Q4" s="12">
        <f>Q11/F11</f>
        <v>0.9679113457376306</v>
      </c>
      <c r="R4" s="12">
        <f>R11/F11</f>
        <v>1.0521357496200971</v>
      </c>
      <c r="S4" s="12">
        <f>S11/F11</f>
        <v>0.9679113457376306</v>
      </c>
      <c r="T4" s="12">
        <f>T11/F11</f>
        <v>1.0521357496200971</v>
      </c>
      <c r="U4" s="9" t="s">
        <v>0</v>
      </c>
      <c r="Z4" s="22" t="s">
        <v>52</v>
      </c>
      <c r="AA4" s="26">
        <v>0.96791134573763049</v>
      </c>
      <c r="AB4" s="26">
        <v>8.4256181320719747</v>
      </c>
      <c r="AC4" s="27">
        <v>7.852372330827194</v>
      </c>
    </row>
    <row r="5" spans="1:29" ht="15" thickBot="1" x14ac:dyDescent="0.35">
      <c r="D5" t="s">
        <v>26</v>
      </c>
      <c r="E5" s="2">
        <v>1253.5999999999999</v>
      </c>
      <c r="F5" t="s">
        <v>27</v>
      </c>
      <c r="K5" s="14">
        <f>(K8/F8)*100</f>
        <v>7.852372330827194</v>
      </c>
      <c r="L5" s="15">
        <f>(L8/F8)*100</f>
        <v>5.6130183435683785</v>
      </c>
      <c r="M5" s="14">
        <f>(M8/G8)*100</f>
        <v>7.852372330827194</v>
      </c>
      <c r="N5" s="15">
        <f>(N8/G8)*100</f>
        <v>5.6130183435683785</v>
      </c>
      <c r="O5" s="14">
        <f>(O8/H8)*100</f>
        <v>7.852372330827194</v>
      </c>
      <c r="P5" s="15">
        <f>(P8/H8)*100</f>
        <v>5.6130183435683785</v>
      </c>
      <c r="Q5" s="14">
        <f>(Q8/I8)*100</f>
        <v>7.852372330827194</v>
      </c>
      <c r="R5" s="15">
        <f>(R8/I8)*100</f>
        <v>5.6130183435683785</v>
      </c>
      <c r="S5" s="14">
        <f>(S8/J8)*100</f>
        <v>7.852372330827194</v>
      </c>
      <c r="T5" s="15">
        <f>(T8/J8)*100</f>
        <v>5.6130183435683785</v>
      </c>
      <c r="U5" s="10" t="s">
        <v>42</v>
      </c>
      <c r="Z5" s="23" t="s">
        <v>53</v>
      </c>
      <c r="AA5" s="28">
        <v>1.0521357496200971</v>
      </c>
      <c r="AB5" s="28">
        <v>10.229093580048982</v>
      </c>
      <c r="AC5" s="29">
        <v>5.6130183435683785</v>
      </c>
    </row>
    <row r="6" spans="1:29" x14ac:dyDescent="0.3">
      <c r="F6" s="18" t="s">
        <v>47</v>
      </c>
      <c r="G6" s="18" t="s">
        <v>48</v>
      </c>
      <c r="H6" s="18" t="s">
        <v>50</v>
      </c>
      <c r="I6" s="18" t="s">
        <v>49</v>
      </c>
      <c r="J6" s="18" t="s">
        <v>51</v>
      </c>
      <c r="K6" s="14">
        <f>(K12/F12)*100</f>
        <v>7.6004002699638837</v>
      </c>
      <c r="L6" s="15">
        <f>(L12/F12)*100</f>
        <v>5.9056572625416717</v>
      </c>
      <c r="M6" s="14">
        <f>(M12/G12)*100</f>
        <v>7.6004002699638846</v>
      </c>
      <c r="N6" s="15">
        <f>(N12/G12)*100</f>
        <v>5.9056572625416726</v>
      </c>
      <c r="O6" s="14">
        <f>(O12/H12)*100</f>
        <v>7.6004002699638846</v>
      </c>
      <c r="P6" s="15">
        <f>(P12/H12)*100</f>
        <v>5.9056572625416726</v>
      </c>
      <c r="Q6" s="14">
        <f>(Q12/I12)*100</f>
        <v>7.6004002699638846</v>
      </c>
      <c r="R6" s="15">
        <f>(R12/I12)*100</f>
        <v>5.9056572625416717</v>
      </c>
      <c r="S6" s="14">
        <f>(S12/J12)*100</f>
        <v>7.6004002699638846</v>
      </c>
      <c r="T6" s="15">
        <f>(T12/J12)*100</f>
        <v>5.9056572625416726</v>
      </c>
      <c r="U6" s="10" t="s">
        <v>41</v>
      </c>
    </row>
    <row r="7" spans="1:29" ht="15" thickBot="1" x14ac:dyDescent="0.35">
      <c r="K7" s="16">
        <f>F9-K9</f>
        <v>8.4256181320719747</v>
      </c>
      <c r="L7" s="17">
        <f>F9-L9</f>
        <v>10.229093580048982</v>
      </c>
      <c r="M7" s="17">
        <f>G9-M9</f>
        <v>8.4256181320719747</v>
      </c>
      <c r="N7" s="17">
        <f>G9-N9</f>
        <v>10.229093580048982</v>
      </c>
      <c r="O7" s="17">
        <f>H9-O9</f>
        <v>8.4256181320719747</v>
      </c>
      <c r="P7" s="17">
        <f>H9-P9</f>
        <v>10.229093580048982</v>
      </c>
      <c r="Q7" s="17">
        <f>I9-Q9</f>
        <v>8.4256181320719747</v>
      </c>
      <c r="R7" s="17">
        <f>I9-R9</f>
        <v>10.229093580048982</v>
      </c>
      <c r="S7" s="17">
        <f>J9-S9</f>
        <v>8.4256181320719747</v>
      </c>
      <c r="T7" s="17">
        <f>J9-T9</f>
        <v>10.229093580048982</v>
      </c>
      <c r="U7" s="11" t="s">
        <v>40</v>
      </c>
      <c r="V7" t="s">
        <v>15</v>
      </c>
      <c r="W7" t="s">
        <v>17</v>
      </c>
      <c r="X7" t="s">
        <v>16</v>
      </c>
    </row>
    <row r="8" spans="1:29" x14ac:dyDescent="0.3">
      <c r="B8" s="7"/>
      <c r="C8" t="s">
        <v>10</v>
      </c>
      <c r="E8" t="s">
        <v>22</v>
      </c>
      <c r="F8" s="2">
        <v>403.79347136183594</v>
      </c>
      <c r="G8" s="2">
        <v>527.97646058834198</v>
      </c>
      <c r="H8" s="2">
        <v>232.3494417366658</v>
      </c>
      <c r="I8" s="2">
        <v>154.60214323297456</v>
      </c>
      <c r="J8" s="2">
        <v>83.737388825184155</v>
      </c>
      <c r="K8" s="30">
        <f>($AC$4*F8)/100</f>
        <v>31.707366818903434</v>
      </c>
      <c r="L8" s="30">
        <f>($AC$5*F8)/100</f>
        <v>22.665001617671379</v>
      </c>
      <c r="M8" s="30">
        <f>($AC$4*G8)/100</f>
        <v>41.458677504519713</v>
      </c>
      <c r="N8" s="30">
        <f>($AC$5*G8)/100</f>
        <v>29.635415582546706</v>
      </c>
      <c r="O8" s="30">
        <f>($AC$4*H8)/100</f>
        <v>18.244943273761397</v>
      </c>
      <c r="P8" s="30">
        <f>($AC$5*H8)/100</f>
        <v>13.041816785857772</v>
      </c>
      <c r="Q8" s="30">
        <f>($AC$4*I8)/100</f>
        <v>12.139935918091922</v>
      </c>
      <c r="R8" s="30">
        <f>($AC$5*I8)/100</f>
        <v>8.6778466592167209</v>
      </c>
      <c r="S8" s="30">
        <f>($AC$4*J8)/100</f>
        <v>6.5753715506659436</v>
      </c>
      <c r="T8" s="30">
        <f>($AC$5*J8)/100</f>
        <v>4.7001949951827644</v>
      </c>
      <c r="V8">
        <v>291.2</v>
      </c>
      <c r="W8" s="3">
        <f>G9-V8</f>
        <v>-4.414133894670158E-5</v>
      </c>
      <c r="X8" s="25">
        <v>24.300055858660755</v>
      </c>
    </row>
    <row r="9" spans="1:29" x14ac:dyDescent="0.3">
      <c r="B9" s="7"/>
      <c r="C9" t="s">
        <v>11</v>
      </c>
      <c r="E9" t="s">
        <v>23</v>
      </c>
      <c r="F9" s="2">
        <f>317.409096266342-24.3001</f>
        <v>293.10899626634199</v>
      </c>
      <c r="G9" s="2">
        <f>315.500055858661-24.3001</f>
        <v>291.19995585866104</v>
      </c>
      <c r="H9" s="2">
        <f>313.494830525928-24.3001</f>
        <v>289.19473052592804</v>
      </c>
      <c r="I9" s="2">
        <f>311.804326655751-24.3001</f>
        <v>287.50422665575104</v>
      </c>
      <c r="J9" s="2">
        <f>310.436745932575-24.3001</f>
        <v>286.13664593257499</v>
      </c>
      <c r="K9" s="30">
        <f>F9-$AB$4</f>
        <v>284.68337813427001</v>
      </c>
      <c r="L9" s="30">
        <f>F9-$AB$5</f>
        <v>282.87990268629301</v>
      </c>
      <c r="M9" s="30">
        <f>G9-$AB$4</f>
        <v>282.77433772658907</v>
      </c>
      <c r="N9" s="30">
        <f>G9-$AB$5</f>
        <v>280.97086227861206</v>
      </c>
      <c r="O9" s="31">
        <f>H9-$AB$4</f>
        <v>280.76911239385606</v>
      </c>
      <c r="P9" s="31">
        <f>H9-$AB$5</f>
        <v>278.96563694587906</v>
      </c>
      <c r="Q9" s="31">
        <f>I9-$AB$4</f>
        <v>279.07860852367907</v>
      </c>
      <c r="R9" s="31">
        <f>I9-$AB$5</f>
        <v>277.27513307570206</v>
      </c>
      <c r="S9" s="31">
        <f>J9-$AB$4</f>
        <v>277.71102780050302</v>
      </c>
      <c r="T9" s="31">
        <f>J9-$AB$5</f>
        <v>275.90755235252601</v>
      </c>
    </row>
    <row r="10" spans="1:29" x14ac:dyDescent="0.3">
      <c r="B10" s="7"/>
      <c r="C10" t="s">
        <v>12</v>
      </c>
      <c r="E10" t="s">
        <v>24</v>
      </c>
      <c r="F10" s="2">
        <v>0.92171677284022313</v>
      </c>
      <c r="G10">
        <f>F10</f>
        <v>0.92171677284022313</v>
      </c>
      <c r="H10">
        <f>F10</f>
        <v>0.92171677284022313</v>
      </c>
      <c r="I10">
        <f>F10</f>
        <v>0.92171677284022313</v>
      </c>
      <c r="J10">
        <f>F10</f>
        <v>0.92171677284022313</v>
      </c>
      <c r="K10" s="30">
        <f>F10*$AA$4</f>
        <v>0.89214012198872628</v>
      </c>
      <c r="L10" s="30">
        <f>F10*$AA$5</f>
        <v>0.96977116772966498</v>
      </c>
      <c r="M10" s="30">
        <f>F10*$AA$4</f>
        <v>0.89214012198872628</v>
      </c>
      <c r="N10" s="30">
        <f>F10*$AA$5</f>
        <v>0.96977116772966498</v>
      </c>
      <c r="O10" s="30">
        <f>F10*$AA$4</f>
        <v>0.89214012198872628</v>
      </c>
      <c r="P10" s="30">
        <f>F10*$AA$5</f>
        <v>0.96977116772966498</v>
      </c>
      <c r="Q10" s="30">
        <f>F10*$AA$4</f>
        <v>0.89214012198872628</v>
      </c>
      <c r="R10" s="30">
        <f>F10*$AA$5</f>
        <v>0.96977116772966498</v>
      </c>
      <c r="S10" s="30">
        <f>F10*$AA$4</f>
        <v>0.89214012198872628</v>
      </c>
      <c r="T10" s="30">
        <f>F10*$AA$5</f>
        <v>0.96977116772966498</v>
      </c>
    </row>
    <row r="11" spans="1:29" x14ac:dyDescent="0.3">
      <c r="B11" s="7"/>
      <c r="C11" t="s">
        <v>13</v>
      </c>
      <c r="E11" t="s">
        <v>0</v>
      </c>
      <c r="F11">
        <f>2*SQRT(2*LN(2))*F10</f>
        <v>2.1704771325253955</v>
      </c>
      <c r="G11">
        <f t="shared" ref="G11:H11" si="1">2*SQRT(2*LN(2))*G10</f>
        <v>2.1704771325253955</v>
      </c>
      <c r="H11">
        <f t="shared" si="1"/>
        <v>2.1704771325253955</v>
      </c>
      <c r="I11">
        <f t="shared" ref="I11:J11" si="2">2*SQRT(2*LN(2))*I10</f>
        <v>2.1704771325253955</v>
      </c>
      <c r="J11">
        <f t="shared" si="2"/>
        <v>2.1704771325253955</v>
      </c>
      <c r="K11">
        <f t="shared" ref="K11:T11" si="3">2*SQRT(2*LN(2))*K10</f>
        <v>2.1008294422354092</v>
      </c>
      <c r="L11">
        <f t="shared" ref="L11:N11" si="4">2*SQRT(2*LN(2))*L10</f>
        <v>2.2836365848628861</v>
      </c>
      <c r="M11">
        <f t="shared" ref="M11" si="5">2*SQRT(2*LN(2))*M10</f>
        <v>2.1008294422354092</v>
      </c>
      <c r="N11">
        <f t="shared" si="4"/>
        <v>2.2836365848628861</v>
      </c>
      <c r="O11">
        <f t="shared" ref="O11" si="6">2*SQRT(2*LN(2))*O10</f>
        <v>2.1008294422354092</v>
      </c>
      <c r="P11">
        <f t="shared" ref="P11:S11" si="7">2*SQRT(2*LN(2))*P10</f>
        <v>2.2836365848628861</v>
      </c>
      <c r="Q11">
        <f t="shared" si="7"/>
        <v>2.1008294422354092</v>
      </c>
      <c r="R11">
        <f t="shared" si="7"/>
        <v>2.2836365848628861</v>
      </c>
      <c r="S11">
        <f t="shared" si="7"/>
        <v>2.1008294422354092</v>
      </c>
      <c r="T11">
        <f t="shared" si="3"/>
        <v>2.2836365848628861</v>
      </c>
      <c r="Y11" t="s">
        <v>55</v>
      </c>
      <c r="Z11" t="s">
        <v>56</v>
      </c>
    </row>
    <row r="12" spans="1:29" x14ac:dyDescent="0.3">
      <c r="B12" s="7"/>
      <c r="C12" t="s">
        <v>14</v>
      </c>
      <c r="E12" t="s">
        <v>1</v>
      </c>
      <c r="F12">
        <f>F8*F10*SQRT(2*PI())</f>
        <v>932.92497085812988</v>
      </c>
      <c r="G12">
        <f t="shared" ref="G12:H12" si="8">G8*G10*SQRT(2*PI())</f>
        <v>1219.8375135856925</v>
      </c>
      <c r="H12">
        <f t="shared" si="8"/>
        <v>536.82045781973704</v>
      </c>
      <c r="I12">
        <f t="shared" ref="I12:J12" si="9">I8*I10*SQRT(2*PI())</f>
        <v>357.19299641915688</v>
      </c>
      <c r="J12">
        <f t="shared" si="9"/>
        <v>193.46697401025463</v>
      </c>
      <c r="K12">
        <f t="shared" ref="K12:T12" si="10">K8*K10*SQRT(2*PI())</f>
        <v>70.906032003661778</v>
      </c>
      <c r="L12">
        <f t="shared" ref="L12:N12" si="11">L8*L10*SQRT(2*PI())</f>
        <v>55.095351295547921</v>
      </c>
      <c r="M12">
        <f t="shared" ref="M12" si="12">M8*M10*SQRT(2*PI())</f>
        <v>92.712533675687709</v>
      </c>
      <c r="N12">
        <f t="shared" si="11"/>
        <v>72.039422712281208</v>
      </c>
      <c r="O12">
        <f t="shared" ref="O12" si="13">O8*O10*SQRT(2*PI())</f>
        <v>40.80050352535266</v>
      </c>
      <c r="P12">
        <f t="shared" ref="P12:S12" si="14">P8*P10*SQRT(2*PI())</f>
        <v>31.702776354040758</v>
      </c>
      <c r="Q12">
        <f t="shared" si="14"/>
        <v>27.148097464133691</v>
      </c>
      <c r="R12">
        <f t="shared" si="14"/>
        <v>21.094594134318154</v>
      </c>
      <c r="S12">
        <f t="shared" si="14"/>
        <v>14.704264414966351</v>
      </c>
      <c r="T12">
        <f t="shared" si="10"/>
        <v>11.425496401256213</v>
      </c>
      <c r="W12" t="s">
        <v>8</v>
      </c>
      <c r="Y12">
        <v>165541.39423136206</v>
      </c>
      <c r="Z12">
        <f>Y12-W13</f>
        <v>-26755.081367257691</v>
      </c>
    </row>
    <row r="13" spans="1:29" x14ac:dyDescent="0.3">
      <c r="B13" s="7"/>
      <c r="C13" t="s">
        <v>14</v>
      </c>
      <c r="E13" t="s">
        <v>21</v>
      </c>
      <c r="R13">
        <f>SUM(E12:R12)</f>
        <v>3651.7422238579943</v>
      </c>
      <c r="S13">
        <f>SUM(E12:S12)</f>
        <v>3666.4464882729608</v>
      </c>
      <c r="T13">
        <f>SUM(F12:T12)</f>
        <v>3677.8719846742169</v>
      </c>
      <c r="W13" s="4">
        <f>SUM(W15:W1116)</f>
        <v>192296.47559861976</v>
      </c>
    </row>
    <row r="14" spans="1:29" s="6" customFormat="1" x14ac:dyDescent="0.3">
      <c r="A14" s="1" t="s">
        <v>28</v>
      </c>
      <c r="B14" s="5" t="s">
        <v>25</v>
      </c>
      <c r="C14" s="1" t="s">
        <v>29</v>
      </c>
      <c r="D14" s="1" t="s">
        <v>2</v>
      </c>
      <c r="E14" s="1" t="s">
        <v>30</v>
      </c>
      <c r="F14" s="1" t="s">
        <v>3</v>
      </c>
      <c r="G14" s="1" t="s">
        <v>4</v>
      </c>
      <c r="H14" s="1" t="s">
        <v>9</v>
      </c>
      <c r="I14" s="1" t="s">
        <v>18</v>
      </c>
      <c r="J14" s="1" t="s">
        <v>19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38</v>
      </c>
      <c r="R14" s="1" t="s">
        <v>39</v>
      </c>
      <c r="S14" s="1" t="s">
        <v>58</v>
      </c>
      <c r="T14" s="1" t="s">
        <v>59</v>
      </c>
      <c r="U14" s="1" t="s">
        <v>5</v>
      </c>
      <c r="V14" s="1" t="s">
        <v>6</v>
      </c>
      <c r="W14" s="1" t="s">
        <v>7</v>
      </c>
      <c r="X14" s="5" t="s">
        <v>31</v>
      </c>
      <c r="Y14" s="5"/>
      <c r="Z14" s="8" t="s">
        <v>20</v>
      </c>
      <c r="AA14" s="8"/>
    </row>
    <row r="15" spans="1:29" x14ac:dyDescent="0.3">
      <c r="A15">
        <v>930</v>
      </c>
      <c r="B15">
        <v>157</v>
      </c>
      <c r="C15">
        <f t="shared" ref="C15:C78" si="15">$Z$15*A15+$AA$15</f>
        <v>144.67996204819224</v>
      </c>
      <c r="D15">
        <f t="shared" ref="D15:D78" si="16">$E$5-A15-$X$8</f>
        <v>299.29994414133915</v>
      </c>
      <c r="E15">
        <f>B15-C15</f>
        <v>12.320037951807763</v>
      </c>
      <c r="F15">
        <f t="shared" ref="F15:T30" si="17">F$8*EXP(-(($D15-F$9)^2)/(2*F$10^2))</f>
        <v>6.4505788897602396E-8</v>
      </c>
      <c r="G15">
        <f>G$8*EXP(-(($D15-G$9)^2)/(2*G$10^2))</f>
        <v>8.9702713288666312E-15</v>
      </c>
      <c r="H15">
        <f>H$8*EXP(-(($D15-H$9)^2)/(2*H$10^2))</f>
        <v>1.8431098289471409E-24</v>
      </c>
      <c r="I15">
        <f>I$8*EXP(-(($D15-I$9)^2)/(2*I$10^2))</f>
        <v>4.2210811189698393E-34</v>
      </c>
      <c r="J15">
        <f t="shared" si="17"/>
        <v>4.3116493030562644E-43</v>
      </c>
      <c r="K15">
        <f t="shared" si="17"/>
        <v>1.6337939196151832E-57</v>
      </c>
      <c r="L15">
        <f t="shared" si="17"/>
        <v>1.2641056580673063E-61</v>
      </c>
      <c r="M15">
        <f t="shared" si="17"/>
        <v>1.28706995837421E-73</v>
      </c>
      <c r="N15">
        <f t="shared" si="17"/>
        <v>7.9652963959840954E-77</v>
      </c>
      <c r="O15">
        <f t="shared" si="17"/>
        <v>3.7534460938307278E-93</v>
      </c>
      <c r="P15">
        <f t="shared" si="17"/>
        <v>4.4021364691085905E-95</v>
      </c>
      <c r="Q15">
        <f t="shared" si="17"/>
        <v>3.3449170963986154E-111</v>
      </c>
      <c r="R15">
        <f t="shared" si="17"/>
        <v>8.564501347989211E-112</v>
      </c>
      <c r="S15">
        <f t="shared" si="17"/>
        <v>4.5510680082004879E-127</v>
      </c>
      <c r="T15">
        <f t="shared" si="17"/>
        <v>2.113906352742115E-126</v>
      </c>
      <c r="U15">
        <f>F15+G15+H15+I15+J15+K15+L15+P15+M15+N15+O15+R15+Q15+S15+T15</f>
        <v>6.450579786787373E-8</v>
      </c>
      <c r="V15">
        <f t="shared" ref="V15:V78" si="18">E15-U15</f>
        <v>12.320037887301964</v>
      </c>
      <c r="W15">
        <f>(V15)^2</f>
        <v>151.78333354455586</v>
      </c>
      <c r="X15">
        <v>930.99999999999898</v>
      </c>
      <c r="Y15">
        <v>159</v>
      </c>
      <c r="Z15" s="2">
        <f t="array" ref="Z15:AA17">LINEST(Y15:Y38,X15:X38,1,1)</f>
        <v>-1.8388208689539685</v>
      </c>
      <c r="AA15" s="2">
        <v>1854.783370175383</v>
      </c>
    </row>
    <row r="16" spans="1:29" x14ac:dyDescent="0.3">
      <c r="A16">
        <v>930.05</v>
      </c>
      <c r="B16">
        <v>141</v>
      </c>
      <c r="C16">
        <f>$Z$15*A16+$AA$15</f>
        <v>144.58802100474463</v>
      </c>
      <c r="D16">
        <f t="shared" si="16"/>
        <v>299.2499441413392</v>
      </c>
      <c r="E16">
        <f>B16-C16</f>
        <v>-3.5880210047446326</v>
      </c>
      <c r="F16">
        <f t="shared" ref="F16:I79" si="19">F$8*EXP(-(($D16-F$9)^2)/(2*F$10^2))</f>
        <v>9.2725624908578737E-8</v>
      </c>
      <c r="G16">
        <f t="shared" si="19"/>
        <v>1.4427848059483208E-14</v>
      </c>
      <c r="H16">
        <f t="shared" si="19"/>
        <v>3.3358043934624633E-24</v>
      </c>
      <c r="I16">
        <f t="shared" si="19"/>
        <v>8.4388290205425027E-34</v>
      </c>
      <c r="J16">
        <f t="shared" si="17"/>
        <v>9.3423720822023517E-43</v>
      </c>
      <c r="K16">
        <f t="shared" si="17"/>
        <v>4.0859716609168521E-57</v>
      </c>
      <c r="L16">
        <f t="shared" si="17"/>
        <v>3.0223014226123082E-61</v>
      </c>
      <c r="M16">
        <f t="shared" si="17"/>
        <v>3.6289760665286378E-73</v>
      </c>
      <c r="N16">
        <f t="shared" si="17"/>
        <v>2.1078284246080112E-76</v>
      </c>
      <c r="O16">
        <f t="shared" si="17"/>
        <v>1.2003840017193598E-92</v>
      </c>
      <c r="P16">
        <f t="shared" si="17"/>
        <v>1.2959749330122305E-94</v>
      </c>
      <c r="Q16">
        <f t="shared" si="17"/>
        <v>1.1895890873794245E-110</v>
      </c>
      <c r="R16">
        <f t="shared" si="17"/>
        <v>2.7584694797522952E-111</v>
      </c>
      <c r="S16">
        <f t="shared" si="17"/>
        <v>1.7637470654903392E-126</v>
      </c>
      <c r="T16">
        <f t="shared" si="17"/>
        <v>7.3219825772035668E-126</v>
      </c>
      <c r="U16">
        <f t="shared" ref="U16:U79" si="20">F16+G16+H16+I16+J16+K16+L16+P16+M16+N16+O16+R16+Q16+S16+T16</f>
        <v>9.2725639336426803E-8</v>
      </c>
      <c r="V16">
        <f t="shared" si="18"/>
        <v>-3.5880210974702718</v>
      </c>
      <c r="W16">
        <f t="shared" ref="W16:W79" si="21">(V16)^2</f>
        <v>12.873895395891774</v>
      </c>
      <c r="X16">
        <v>931.04999999999905</v>
      </c>
      <c r="Y16">
        <v>127</v>
      </c>
      <c r="Z16" s="2">
        <v>0.29722795987846279</v>
      </c>
      <c r="AA16" s="2">
        <v>277.65764873144775</v>
      </c>
    </row>
    <row r="17" spans="1:27" x14ac:dyDescent="0.3">
      <c r="A17">
        <v>930.1</v>
      </c>
      <c r="B17">
        <v>154</v>
      </c>
      <c r="C17">
        <f t="shared" si="15"/>
        <v>144.4960799612968</v>
      </c>
      <c r="D17">
        <f>$E$5-A17-$X$8</f>
        <v>299.19994414133913</v>
      </c>
      <c r="E17">
        <f t="shared" ref="E17:E79" si="22">B17-C17</f>
        <v>9.5039200387031997</v>
      </c>
      <c r="F17">
        <f>F$8*EXP(-(($D17-F$9)^2)/(2*F$10^2))</f>
        <v>1.3289934827728288E-7</v>
      </c>
      <c r="G17">
        <f t="shared" si="19"/>
        <v>2.3137665864091263E-14</v>
      </c>
      <c r="H17">
        <f t="shared" si="19"/>
        <v>6.0196597185826434E-24</v>
      </c>
      <c r="I17">
        <f t="shared" si="19"/>
        <v>1.6821421048745628E-33</v>
      </c>
      <c r="J17">
        <f t="shared" si="17"/>
        <v>2.0183333451491777E-42</v>
      </c>
      <c r="K17">
        <f t="shared" si="17"/>
        <v>1.0186600806223462E-56</v>
      </c>
      <c r="L17">
        <f t="shared" si="17"/>
        <v>7.2067208081642396E-61</v>
      </c>
      <c r="M17">
        <f t="shared" si="17"/>
        <v>1.0200040986499047E-72</v>
      </c>
      <c r="N17">
        <f t="shared" si="17"/>
        <v>5.5630644871068504E-76</v>
      </c>
      <c r="O17">
        <f t="shared" si="17"/>
        <v>3.8268908608237334E-92</v>
      </c>
      <c r="P17">
        <f t="shared" si="17"/>
        <v>3.8051801509353499E-94</v>
      </c>
      <c r="Q17">
        <f t="shared" si="17"/>
        <v>4.2173966357042407E-110</v>
      </c>
      <c r="R17">
        <f t="shared" si="17"/>
        <v>8.8609402078515356E-111</v>
      </c>
      <c r="S17">
        <f t="shared" si="17"/>
        <v>6.8138904260525345E-126</v>
      </c>
      <c r="T17">
        <f t="shared" si="17"/>
        <v>2.529397937189163E-125</v>
      </c>
      <c r="U17">
        <f t="shared" si="20"/>
        <v>1.3289937141494874E-7</v>
      </c>
      <c r="V17">
        <f t="shared" si="18"/>
        <v>9.5039199058038282</v>
      </c>
      <c r="W17">
        <f t="shared" si="21"/>
        <v>90.324493575934241</v>
      </c>
      <c r="X17">
        <v>931.099999999999</v>
      </c>
      <c r="Y17">
        <v>151</v>
      </c>
      <c r="Z17" s="2">
        <v>0.63499785732382896</v>
      </c>
      <c r="AA17" s="2">
        <v>10.145335828198723</v>
      </c>
    </row>
    <row r="18" spans="1:27" x14ac:dyDescent="0.3">
      <c r="A18">
        <v>930.15</v>
      </c>
      <c r="B18">
        <v>141</v>
      </c>
      <c r="C18">
        <f t="shared" si="15"/>
        <v>144.4041389178492</v>
      </c>
      <c r="D18">
        <f t="shared" si="16"/>
        <v>299.14994414133918</v>
      </c>
      <c r="E18">
        <f t="shared" si="22"/>
        <v>-3.4041389178491954</v>
      </c>
      <c r="F18">
        <f t="shared" si="19"/>
        <v>1.8991879147161678E-7</v>
      </c>
      <c r="G18">
        <f t="shared" si="19"/>
        <v>3.6996405803438528E-14</v>
      </c>
      <c r="H18">
        <f t="shared" si="19"/>
        <v>1.0830919104419194E-23</v>
      </c>
      <c r="I18">
        <f t="shared" si="19"/>
        <v>3.343221721825984E-33</v>
      </c>
      <c r="J18">
        <f t="shared" si="17"/>
        <v>4.3476105600356051E-42</v>
      </c>
      <c r="K18">
        <f t="shared" si="17"/>
        <v>2.5316233161021149E-56</v>
      </c>
      <c r="L18">
        <f t="shared" si="17"/>
        <v>1.7138907754577112E-60</v>
      </c>
      <c r="M18">
        <f t="shared" si="17"/>
        <v>2.8579563546487669E-72</v>
      </c>
      <c r="N18">
        <f t="shared" si="17"/>
        <v>1.4643282924796752E-75</v>
      </c>
      <c r="O18">
        <f t="shared" si="17"/>
        <v>1.2162078919908807E-91</v>
      </c>
      <c r="P18">
        <f t="shared" si="17"/>
        <v>1.1142929058205972E-93</v>
      </c>
      <c r="Q18">
        <f t="shared" si="17"/>
        <v>1.4904856027784961E-109</v>
      </c>
      <c r="R18">
        <f t="shared" si="17"/>
        <v>2.8388140795293015E-110</v>
      </c>
      <c r="S18">
        <f t="shared" si="17"/>
        <v>2.624157207085472E-125</v>
      </c>
      <c r="T18">
        <f t="shared" si="17"/>
        <v>8.7146741009351801E-125</v>
      </c>
      <c r="U18">
        <f t="shared" si="20"/>
        <v>1.8991882846802258E-7</v>
      </c>
      <c r="V18">
        <f t="shared" si="18"/>
        <v>-3.4041391077680241</v>
      </c>
      <c r="W18">
        <f t="shared" si="21"/>
        <v>11.58816306503568</v>
      </c>
      <c r="X18">
        <v>931.14999999999895</v>
      </c>
      <c r="Y18">
        <v>127</v>
      </c>
    </row>
    <row r="19" spans="1:27" x14ac:dyDescent="0.3">
      <c r="A19">
        <v>930.2</v>
      </c>
      <c r="B19">
        <v>147</v>
      </c>
      <c r="C19">
        <f t="shared" si="15"/>
        <v>144.31219787440136</v>
      </c>
      <c r="D19">
        <f t="shared" si="16"/>
        <v>299.09994414133911</v>
      </c>
      <c r="E19">
        <f t="shared" si="22"/>
        <v>2.6878021255986368</v>
      </c>
      <c r="F19">
        <f t="shared" si="19"/>
        <v>2.7060450928992683E-7</v>
      </c>
      <c r="G19">
        <f t="shared" si="19"/>
        <v>5.8982276175706282E-14</v>
      </c>
      <c r="H19">
        <f t="shared" si="19"/>
        <v>1.9430352821366602E-23</v>
      </c>
      <c r="I19">
        <f t="shared" si="19"/>
        <v>6.6250579683385007E-33</v>
      </c>
      <c r="J19">
        <f t="shared" si="17"/>
        <v>9.337494931094229E-42</v>
      </c>
      <c r="K19">
        <f t="shared" si="17"/>
        <v>6.2719812129703039E-56</v>
      </c>
      <c r="L19">
        <f t="shared" si="17"/>
        <v>4.0651268934629635E-60</v>
      </c>
      <c r="M19">
        <f t="shared" si="17"/>
        <v>7.9826140079561071E-72</v>
      </c>
      <c r="N19">
        <f t="shared" si="17"/>
        <v>3.844220889993518E-75</v>
      </c>
      <c r="O19">
        <f t="shared" si="17"/>
        <v>3.8530568788456629E-91</v>
      </c>
      <c r="P19">
        <f t="shared" si="17"/>
        <v>3.2543857543035752E-93</v>
      </c>
      <c r="Q19">
        <f t="shared" si="17"/>
        <v>5.2510600627322228E-109</v>
      </c>
      <c r="R19">
        <f t="shared" si="17"/>
        <v>9.0706752113184832E-110</v>
      </c>
      <c r="S19">
        <f t="shared" si="17"/>
        <v>1.0074428410326636E-124</v>
      </c>
      <c r="T19">
        <f t="shared" si="17"/>
        <v>2.9945437527843703E-124</v>
      </c>
      <c r="U19">
        <f t="shared" si="20"/>
        <v>2.7060456827220299E-7</v>
      </c>
      <c r="V19">
        <f t="shared" si="18"/>
        <v>2.6878018549940688</v>
      </c>
      <c r="W19">
        <f t="shared" si="21"/>
        <v>7.2242788117095573</v>
      </c>
      <c r="X19">
        <v>931.19999999999902</v>
      </c>
      <c r="Y19">
        <v>144</v>
      </c>
    </row>
    <row r="20" spans="1:27" x14ac:dyDescent="0.3">
      <c r="A20">
        <v>930.25</v>
      </c>
      <c r="B20">
        <v>131</v>
      </c>
      <c r="C20">
        <f t="shared" si="15"/>
        <v>144.22025683095376</v>
      </c>
      <c r="D20">
        <f t="shared" si="16"/>
        <v>299.04994414133915</v>
      </c>
      <c r="E20">
        <f t="shared" si="22"/>
        <v>-13.220256830953758</v>
      </c>
      <c r="F20">
        <f t="shared" si="19"/>
        <v>3.8443606656674492E-7</v>
      </c>
      <c r="G20">
        <f t="shared" si="19"/>
        <v>9.375739380417525E-14</v>
      </c>
      <c r="H20">
        <f t="shared" si="19"/>
        <v>3.4755061851978809E-23</v>
      </c>
      <c r="I20">
        <f t="shared" si="19"/>
        <v>1.3089895813058959E-32</v>
      </c>
      <c r="J20">
        <f t="shared" si="17"/>
        <v>1.9995493518399517E-41</v>
      </c>
      <c r="K20">
        <f t="shared" si="17"/>
        <v>1.5489816508163548E-55</v>
      </c>
      <c r="L20">
        <f t="shared" si="17"/>
        <v>9.6163573530300083E-60</v>
      </c>
      <c r="M20">
        <f t="shared" si="17"/>
        <v>2.2226471857007696E-71</v>
      </c>
      <c r="N20">
        <f t="shared" si="17"/>
        <v>1.0065230777942096E-74</v>
      </c>
      <c r="O20">
        <f t="shared" si="17"/>
        <v>1.2168551526244527E-90</v>
      </c>
      <c r="P20">
        <f t="shared" si="17"/>
        <v>9.4794734914452356E-93</v>
      </c>
      <c r="Q20">
        <f t="shared" si="17"/>
        <v>1.8441746536570922E-108</v>
      </c>
      <c r="R20">
        <f t="shared" si="17"/>
        <v>2.8905987099274413E-109</v>
      </c>
      <c r="S20">
        <f t="shared" si="17"/>
        <v>3.8555544740294095E-124</v>
      </c>
      <c r="T20">
        <f t="shared" si="17"/>
        <v>1.0262559706082908E-123</v>
      </c>
      <c r="U20">
        <f t="shared" si="20"/>
        <v>3.8443616032413877E-7</v>
      </c>
      <c r="V20">
        <f t="shared" si="18"/>
        <v>-13.220257215389919</v>
      </c>
      <c r="W20">
        <f t="shared" si="21"/>
        <v>174.77520084106922</v>
      </c>
      <c r="X20">
        <v>931.24999999999898</v>
      </c>
      <c r="Y20">
        <v>160</v>
      </c>
    </row>
    <row r="21" spans="1:27" x14ac:dyDescent="0.3">
      <c r="A21">
        <v>930.3</v>
      </c>
      <c r="B21">
        <v>151</v>
      </c>
      <c r="C21">
        <f t="shared" si="15"/>
        <v>144.12831578750615</v>
      </c>
      <c r="D21">
        <f t="shared" si="16"/>
        <v>298.9999441413392</v>
      </c>
      <c r="E21">
        <f t="shared" si="22"/>
        <v>6.8716842124938466</v>
      </c>
      <c r="F21">
        <f t="shared" si="19"/>
        <v>5.4454681873506518E-7</v>
      </c>
      <c r="G21">
        <f t="shared" si="19"/>
        <v>1.4859750907319044E-13</v>
      </c>
      <c r="H21">
        <f t="shared" si="19"/>
        <v>6.1983693173467228E-23</v>
      </c>
      <c r="I21">
        <f t="shared" si="19"/>
        <v>2.5787230459444924E-32</v>
      </c>
      <c r="J21">
        <f t="shared" si="17"/>
        <v>4.2692922073065036E-41</v>
      </c>
      <c r="K21">
        <f t="shared" si="17"/>
        <v>3.8134992025979218E-55</v>
      </c>
      <c r="L21">
        <f t="shared" si="17"/>
        <v>2.2687811357497256E-59</v>
      </c>
      <c r="M21">
        <f t="shared" si="17"/>
        <v>6.1692417995454946E-71</v>
      </c>
      <c r="N21">
        <f t="shared" si="17"/>
        <v>2.628358861965418E-74</v>
      </c>
      <c r="O21">
        <f t="shared" si="17"/>
        <v>3.8309652545797558E-90</v>
      </c>
      <c r="P21">
        <f t="shared" si="17"/>
        <v>2.7538794443959559E-92</v>
      </c>
      <c r="Q21">
        <f t="shared" si="17"/>
        <v>6.4564378390405592E-108</v>
      </c>
      <c r="R21">
        <f t="shared" si="17"/>
        <v>9.1871649518935411E-109</v>
      </c>
      <c r="S21">
        <f t="shared" si="17"/>
        <v>1.4709202753541502E-123</v>
      </c>
      <c r="T21">
        <f t="shared" si="17"/>
        <v>3.5077307697481827E-123</v>
      </c>
      <c r="U21">
        <f t="shared" si="20"/>
        <v>5.4454696733257441E-7</v>
      </c>
      <c r="V21">
        <f t="shared" si="18"/>
        <v>6.8716836679468791</v>
      </c>
      <c r="W21">
        <f t="shared" si="21"/>
        <v>47.220036432327873</v>
      </c>
      <c r="X21">
        <v>931.29999999999905</v>
      </c>
      <c r="Y21">
        <v>154</v>
      </c>
    </row>
    <row r="22" spans="1:27" x14ac:dyDescent="0.3">
      <c r="A22">
        <v>930.35</v>
      </c>
      <c r="B22">
        <v>156</v>
      </c>
      <c r="C22">
        <f t="shared" si="15"/>
        <v>144.03637474405832</v>
      </c>
      <c r="D22">
        <f t="shared" si="16"/>
        <v>298.94994414133913</v>
      </c>
      <c r="E22">
        <f t="shared" si="22"/>
        <v>11.963625255941679</v>
      </c>
      <c r="F22">
        <f t="shared" si="19"/>
        <v>7.6907435489495332E-7</v>
      </c>
      <c r="G22">
        <f t="shared" si="19"/>
        <v>2.3482240770561142E-13</v>
      </c>
      <c r="H22">
        <f t="shared" si="19"/>
        <v>1.1021960167608253E-22</v>
      </c>
      <c r="I22">
        <f t="shared" si="19"/>
        <v>5.0651838990598773E-32</v>
      </c>
      <c r="J22">
        <f t="shared" si="17"/>
        <v>9.0886972728741115E-41</v>
      </c>
      <c r="K22">
        <f t="shared" si="17"/>
        <v>9.3591608025270589E-55</v>
      </c>
      <c r="L22">
        <f t="shared" si="17"/>
        <v>5.3385108889656489E-59</v>
      </c>
      <c r="M22">
        <f t="shared" si="17"/>
        <v>1.7069819051098944E-70</v>
      </c>
      <c r="N22">
        <f t="shared" si="17"/>
        <v>6.8452782631441702E-74</v>
      </c>
      <c r="O22">
        <f t="shared" si="17"/>
        <v>1.2023015395437092E-89</v>
      </c>
      <c r="P22">
        <f t="shared" si="17"/>
        <v>7.9790494019474296E-92</v>
      </c>
      <c r="Q22">
        <f t="shared" si="17"/>
        <v>2.253303866068145E-107</v>
      </c>
      <c r="R22">
        <f t="shared" si="17"/>
        <v>2.91219696695151E-108</v>
      </c>
      <c r="S22">
        <f t="shared" si="17"/>
        <v>5.5940621572816422E-123</v>
      </c>
      <c r="T22">
        <f t="shared" si="17"/>
        <v>1.1957553417940118E-122</v>
      </c>
      <c r="U22">
        <f t="shared" si="20"/>
        <v>7.6907458971736111E-7</v>
      </c>
      <c r="V22">
        <f t="shared" si="18"/>
        <v>11.96362448686709</v>
      </c>
      <c r="W22">
        <f t="shared" si="21"/>
        <v>143.12831086276583</v>
      </c>
      <c r="X22">
        <v>931.349999999999</v>
      </c>
      <c r="Y22">
        <v>146</v>
      </c>
    </row>
    <row r="23" spans="1:27" x14ac:dyDescent="0.3">
      <c r="A23">
        <v>930.4</v>
      </c>
      <c r="B23">
        <v>147</v>
      </c>
      <c r="C23">
        <f t="shared" si="15"/>
        <v>143.94443370061072</v>
      </c>
      <c r="D23">
        <f t="shared" si="16"/>
        <v>298.89994414133918</v>
      </c>
      <c r="E23">
        <f t="shared" si="22"/>
        <v>3.0555662993892838</v>
      </c>
      <c r="F23">
        <f t="shared" si="19"/>
        <v>1.0829874875465434E-6</v>
      </c>
      <c r="G23">
        <f t="shared" si="19"/>
        <v>3.6998962700378234E-13</v>
      </c>
      <c r="H23">
        <f t="shared" si="19"/>
        <v>1.9541694951350498E-22</v>
      </c>
      <c r="I23">
        <f t="shared" si="19"/>
        <v>9.9199101445123918E-32</v>
      </c>
      <c r="J23">
        <f t="shared" si="17"/>
        <v>1.9291651154167249E-40</v>
      </c>
      <c r="K23">
        <f t="shared" si="17"/>
        <v>2.2897392073665767E-54</v>
      </c>
      <c r="L23">
        <f t="shared" si="17"/>
        <v>1.2528330018934144E-58</v>
      </c>
      <c r="M23">
        <f t="shared" si="17"/>
        <v>4.7082759065100279E-70</v>
      </c>
      <c r="N23">
        <f t="shared" si="17"/>
        <v>1.7780463364513319E-73</v>
      </c>
      <c r="O23">
        <f t="shared" si="17"/>
        <v>3.7614427464387269E-89</v>
      </c>
      <c r="P23">
        <f t="shared" si="17"/>
        <v>2.3057005612669106E-91</v>
      </c>
      <c r="Q23">
        <f t="shared" si="17"/>
        <v>7.8393925518296409E-107</v>
      </c>
      <c r="R23">
        <f t="shared" si="17"/>
        <v>9.2067319295962547E-108</v>
      </c>
      <c r="S23">
        <f t="shared" si="17"/>
        <v>2.1208077575434689E-122</v>
      </c>
      <c r="T23">
        <f t="shared" si="17"/>
        <v>4.0654060451565961E-122</v>
      </c>
      <c r="U23">
        <f t="shared" si="20"/>
        <v>1.0829878575361707E-6</v>
      </c>
      <c r="V23">
        <f t="shared" si="18"/>
        <v>3.0555652164014262</v>
      </c>
      <c r="W23">
        <f t="shared" si="21"/>
        <v>9.3364787916822944</v>
      </c>
      <c r="X23">
        <v>931.39999999999895</v>
      </c>
      <c r="Y23">
        <v>137</v>
      </c>
    </row>
    <row r="24" spans="1:27" x14ac:dyDescent="0.3">
      <c r="A24">
        <v>930.45</v>
      </c>
      <c r="B24">
        <v>165</v>
      </c>
      <c r="C24">
        <f t="shared" si="15"/>
        <v>143.85249265716288</v>
      </c>
      <c r="D24">
        <f t="shared" si="16"/>
        <v>298.84994414133911</v>
      </c>
      <c r="E24">
        <f t="shared" si="22"/>
        <v>21.147507342837116</v>
      </c>
      <c r="F24">
        <f t="shared" si="19"/>
        <v>1.5205494642548768E-6</v>
      </c>
      <c r="G24">
        <f t="shared" si="19"/>
        <v>5.8124812448244323E-13</v>
      </c>
      <c r="H24">
        <f t="shared" si="19"/>
        <v>3.4545193246090876E-22</v>
      </c>
      <c r="I24">
        <f t="shared" si="19"/>
        <v>1.9370563883107826E-31</v>
      </c>
      <c r="J24">
        <f t="shared" si="17"/>
        <v>4.0828099687486833E-40</v>
      </c>
      <c r="K24">
        <f t="shared" si="17"/>
        <v>5.5843289726130251E-54</v>
      </c>
      <c r="L24">
        <f t="shared" si="17"/>
        <v>2.9323226752007073E-58</v>
      </c>
      <c r="M24">
        <f t="shared" si="17"/>
        <v>1.2945855478458696E-69</v>
      </c>
      <c r="N24">
        <f t="shared" si="17"/>
        <v>4.6061763789373154E-73</v>
      </c>
      <c r="O24">
        <f t="shared" si="17"/>
        <v>1.1730901026228259E-88</v>
      </c>
      <c r="P24">
        <f t="shared" si="17"/>
        <v>6.6450794564437893E-91</v>
      </c>
      <c r="Q24">
        <f t="shared" si="17"/>
        <v>2.7188229330978706E-106</v>
      </c>
      <c r="R24">
        <f t="shared" si="17"/>
        <v>2.9029247130671705E-107</v>
      </c>
      <c r="S24">
        <f t="shared" si="17"/>
        <v>8.0151412701021276E-122</v>
      </c>
      <c r="T24">
        <f t="shared" si="17"/>
        <v>1.3785135814556498E-121</v>
      </c>
      <c r="U24">
        <f t="shared" si="20"/>
        <v>1.5205500455030017E-6</v>
      </c>
      <c r="V24">
        <f t="shared" si="18"/>
        <v>21.147505822287069</v>
      </c>
      <c r="W24">
        <f t="shared" si="21"/>
        <v>447.21700250366547</v>
      </c>
      <c r="X24">
        <v>931.44999999999902</v>
      </c>
      <c r="Y24">
        <v>149</v>
      </c>
    </row>
    <row r="25" spans="1:27" x14ac:dyDescent="0.3">
      <c r="A25">
        <v>930.5</v>
      </c>
      <c r="B25">
        <v>152</v>
      </c>
      <c r="C25">
        <f t="shared" si="15"/>
        <v>143.76055161371528</v>
      </c>
      <c r="D25">
        <f t="shared" si="16"/>
        <v>298.79994414133915</v>
      </c>
      <c r="E25">
        <f t="shared" si="22"/>
        <v>8.239448386284721</v>
      </c>
      <c r="F25">
        <f t="shared" si="19"/>
        <v>2.1286275097928995E-6</v>
      </c>
      <c r="G25">
        <f t="shared" si="19"/>
        <v>9.1044892022189238E-13</v>
      </c>
      <c r="H25">
        <f t="shared" si="19"/>
        <v>6.0888465306544074E-22</v>
      </c>
      <c r="I25">
        <f t="shared" si="19"/>
        <v>3.7713669674763463E-31</v>
      </c>
      <c r="J25">
        <f t="shared" si="17"/>
        <v>8.6153105614737979E-40</v>
      </c>
      <c r="K25">
        <f t="shared" si="17"/>
        <v>1.3576625266044578E-53</v>
      </c>
      <c r="L25">
        <f t="shared" si="17"/>
        <v>6.8450378533876927E-58</v>
      </c>
      <c r="M25">
        <f t="shared" si="17"/>
        <v>3.5484236618962176E-69</v>
      </c>
      <c r="N25">
        <f t="shared" si="17"/>
        <v>1.190100327746985E-72</v>
      </c>
      <c r="O25">
        <f t="shared" si="17"/>
        <v>3.647070411183031E-88</v>
      </c>
      <c r="P25">
        <f t="shared" si="17"/>
        <v>1.9100422454608821E-90</v>
      </c>
      <c r="Q25">
        <f t="shared" si="17"/>
        <v>9.3997282783676475E-106</v>
      </c>
      <c r="R25">
        <f t="shared" si="17"/>
        <v>9.1287553636329834E-107</v>
      </c>
      <c r="S25">
        <f t="shared" si="17"/>
        <v>3.0196521829114916E-121</v>
      </c>
      <c r="T25">
        <f t="shared" si="17"/>
        <v>4.6619079228122402E-121</v>
      </c>
      <c r="U25">
        <f t="shared" si="20"/>
        <v>2.1286284202418203E-6</v>
      </c>
      <c r="V25">
        <f t="shared" si="18"/>
        <v>8.2394462576563008</v>
      </c>
      <c r="W25">
        <f t="shared" si="21"/>
        <v>67.888474632806421</v>
      </c>
      <c r="X25">
        <v>931.49999999999898</v>
      </c>
      <c r="Y25">
        <v>120</v>
      </c>
    </row>
    <row r="26" spans="1:27" x14ac:dyDescent="0.3">
      <c r="A26">
        <v>930.54999999999905</v>
      </c>
      <c r="B26">
        <v>141</v>
      </c>
      <c r="C26">
        <f t="shared" si="15"/>
        <v>143.66861057026927</v>
      </c>
      <c r="D26">
        <f t="shared" si="16"/>
        <v>298.74994414134011</v>
      </c>
      <c r="E26">
        <f t="shared" si="22"/>
        <v>-2.6686105702692657</v>
      </c>
      <c r="F26">
        <f t="shared" si="19"/>
        <v>2.9711241063587009E-6</v>
      </c>
      <c r="G26">
        <f t="shared" si="19"/>
        <v>1.4219083686104529E-12</v>
      </c>
      <c r="H26">
        <f t="shared" si="19"/>
        <v>1.0700508925144799E-21</v>
      </c>
      <c r="I26">
        <f t="shared" si="19"/>
        <v>7.3211166526211295E-31</v>
      </c>
      <c r="J26">
        <f t="shared" si="17"/>
        <v>1.8126114233820889E-39</v>
      </c>
      <c r="K26">
        <f t="shared" si="17"/>
        <v>3.2903987371280696E-53</v>
      </c>
      <c r="L26">
        <f t="shared" si="17"/>
        <v>1.5936225675487084E-57</v>
      </c>
      <c r="M26">
        <f t="shared" si="17"/>
        <v>9.6956301633531662E-69</v>
      </c>
      <c r="N26">
        <f t="shared" si="17"/>
        <v>3.0667057492589456E-72</v>
      </c>
      <c r="O26">
        <f t="shared" si="17"/>
        <v>1.1302975538293418E-87</v>
      </c>
      <c r="P26">
        <f t="shared" si="17"/>
        <v>5.4755946335993457E-90</v>
      </c>
      <c r="Q26">
        <f t="shared" si="17"/>
        <v>3.2395563364613836E-105</v>
      </c>
      <c r="R26">
        <f t="shared" si="17"/>
        <v>2.8630760674091352E-106</v>
      </c>
      <c r="S26">
        <f t="shared" si="17"/>
        <v>1.1340665079066398E-120</v>
      </c>
      <c r="T26">
        <f t="shared" si="17"/>
        <v>1.5723957289605314E-120</v>
      </c>
      <c r="U26">
        <f t="shared" si="20"/>
        <v>2.9711255282670708E-6</v>
      </c>
      <c r="V26">
        <f t="shared" si="18"/>
        <v>-2.668613541394794</v>
      </c>
      <c r="W26">
        <f t="shared" si="21"/>
        <v>7.1214982333156636</v>
      </c>
      <c r="X26" s="4">
        <v>931.54999999999905</v>
      </c>
      <c r="Y26" s="4">
        <v>138</v>
      </c>
    </row>
    <row r="27" spans="1:27" x14ac:dyDescent="0.3">
      <c r="A27">
        <v>930.599999999999</v>
      </c>
      <c r="B27">
        <v>153</v>
      </c>
      <c r="C27">
        <f t="shared" si="15"/>
        <v>143.57666952682166</v>
      </c>
      <c r="D27">
        <f t="shared" si="16"/>
        <v>298.69994414134015</v>
      </c>
      <c r="E27">
        <f t="shared" si="22"/>
        <v>9.4233304731783392</v>
      </c>
      <c r="F27">
        <f t="shared" si="19"/>
        <v>4.1348896135440691E-6</v>
      </c>
      <c r="G27">
        <f t="shared" si="19"/>
        <v>2.2141632580926385E-12</v>
      </c>
      <c r="H27">
        <f t="shared" si="19"/>
        <v>1.8749765645780592E-21</v>
      </c>
      <c r="I27">
        <f t="shared" si="19"/>
        <v>1.4170261513537581E-30</v>
      </c>
      <c r="J27">
        <f t="shared" si="17"/>
        <v>3.8024235620493667E-39</v>
      </c>
      <c r="K27">
        <f t="shared" si="17"/>
        <v>7.949523380960057E-53</v>
      </c>
      <c r="L27">
        <f t="shared" si="17"/>
        <v>3.7003313061497473E-57</v>
      </c>
      <c r="M27">
        <f t="shared" si="17"/>
        <v>2.6409031711303335E-68</v>
      </c>
      <c r="N27">
        <f t="shared" si="17"/>
        <v>7.8814506698957673E-72</v>
      </c>
      <c r="O27">
        <f t="shared" si="17"/>
        <v>3.4920245627245381E-87</v>
      </c>
      <c r="P27">
        <f t="shared" si="17"/>
        <v>1.5655434560081937E-89</v>
      </c>
      <c r="Q27">
        <f t="shared" si="17"/>
        <v>1.1129909591539258E-104</v>
      </c>
      <c r="R27">
        <f t="shared" si="17"/>
        <v>8.9557039013289063E-106</v>
      </c>
      <c r="S27">
        <f t="shared" si="17"/>
        <v>4.2457653656613905E-120</v>
      </c>
      <c r="T27">
        <f t="shared" si="17"/>
        <v>5.2893894070142967E-120</v>
      </c>
      <c r="U27">
        <f t="shared" si="20"/>
        <v>4.1348918277073285E-6</v>
      </c>
      <c r="V27">
        <f t="shared" si="18"/>
        <v>9.4233263382865111</v>
      </c>
      <c r="W27">
        <f t="shared" si="21"/>
        <v>88.799079277844271</v>
      </c>
      <c r="X27" s="4">
        <v>931.599999999999</v>
      </c>
      <c r="Y27" s="4">
        <v>129</v>
      </c>
    </row>
    <row r="28" spans="1:27" x14ac:dyDescent="0.3">
      <c r="A28">
        <v>930.64999999999895</v>
      </c>
      <c r="B28">
        <v>141</v>
      </c>
      <c r="C28">
        <f t="shared" si="15"/>
        <v>143.48472848337406</v>
      </c>
      <c r="D28">
        <f t="shared" si="16"/>
        <v>298.6499441413402</v>
      </c>
      <c r="E28">
        <f t="shared" si="22"/>
        <v>-2.4847284833740559</v>
      </c>
      <c r="F28">
        <f t="shared" si="19"/>
        <v>5.7375839281913516E-6</v>
      </c>
      <c r="G28">
        <f t="shared" si="19"/>
        <v>3.4377134537069581E-12</v>
      </c>
      <c r="H28">
        <f t="shared" si="19"/>
        <v>3.2757387526625228E-21</v>
      </c>
      <c r="I28">
        <f t="shared" si="19"/>
        <v>2.7346415499825676E-30</v>
      </c>
      <c r="J28">
        <f t="shared" si="17"/>
        <v>7.9531335762367336E-39</v>
      </c>
      <c r="K28">
        <f t="shared" si="17"/>
        <v>1.9145623517459031E-52</v>
      </c>
      <c r="L28">
        <f t="shared" si="17"/>
        <v>8.5692195603510434E-57</v>
      </c>
      <c r="M28">
        <f t="shared" si="17"/>
        <v>7.1707532335160294E-68</v>
      </c>
      <c r="N28">
        <f t="shared" si="17"/>
        <v>2.0201598601583114E-71</v>
      </c>
      <c r="O28">
        <f t="shared" si="17"/>
        <v>1.0754684004053392E-86</v>
      </c>
      <c r="P28">
        <f t="shared" si="17"/>
        <v>4.4642086725257128E-89</v>
      </c>
      <c r="Q28">
        <f t="shared" si="17"/>
        <v>3.8118306583056539E-104</v>
      </c>
      <c r="R28">
        <f t="shared" si="17"/>
        <v>2.7939079115705287E-105</v>
      </c>
      <c r="S28">
        <f t="shared" si="17"/>
        <v>1.5845622954718842E-119</v>
      </c>
      <c r="T28">
        <f t="shared" si="17"/>
        <v>1.7745765915882695E-119</v>
      </c>
      <c r="U28">
        <f t="shared" si="20"/>
        <v>5.7375873659048088E-6</v>
      </c>
      <c r="V28">
        <f t="shared" si="18"/>
        <v>-2.484734220961422</v>
      </c>
      <c r="W28">
        <f t="shared" si="21"/>
        <v>6.1739041488167645</v>
      </c>
      <c r="X28" s="4">
        <v>931.64999999999804</v>
      </c>
      <c r="Y28" s="4">
        <v>151</v>
      </c>
    </row>
    <row r="29" spans="1:27" x14ac:dyDescent="0.3">
      <c r="A29">
        <v>930.69999999999902</v>
      </c>
      <c r="B29">
        <v>151</v>
      </c>
      <c r="C29">
        <f t="shared" si="15"/>
        <v>143.39278743992622</v>
      </c>
      <c r="D29">
        <f t="shared" si="16"/>
        <v>298.59994414134013</v>
      </c>
      <c r="E29">
        <f t="shared" si="22"/>
        <v>7.6072125600737763</v>
      </c>
      <c r="F29">
        <f t="shared" si="19"/>
        <v>7.9380930834964848E-6</v>
      </c>
      <c r="G29">
        <f t="shared" si="19"/>
        <v>5.3217162214732164E-12</v>
      </c>
      <c r="H29">
        <f t="shared" si="19"/>
        <v>5.7061696261354094E-21</v>
      </c>
      <c r="I29">
        <f t="shared" si="19"/>
        <v>5.2619286573607572E-30</v>
      </c>
      <c r="J29">
        <f t="shared" si="17"/>
        <v>1.6585862679134125E-38</v>
      </c>
      <c r="K29">
        <f t="shared" si="17"/>
        <v>4.5965691784523742E-52</v>
      </c>
      <c r="L29">
        <f t="shared" si="17"/>
        <v>1.9791898386329333E-56</v>
      </c>
      <c r="M29">
        <f t="shared" si="17"/>
        <v>1.9409437043846089E-67</v>
      </c>
      <c r="N29">
        <f t="shared" si="17"/>
        <v>5.1642925348644878E-71</v>
      </c>
      <c r="O29">
        <f t="shared" si="17"/>
        <v>3.3018237064212155E-86</v>
      </c>
      <c r="P29">
        <f t="shared" si="17"/>
        <v>1.2696071751571068E-88</v>
      </c>
      <c r="Q29">
        <f t="shared" si="17"/>
        <v>1.3014018606205805E-103</v>
      </c>
      <c r="R29">
        <f t="shared" si="17"/>
        <v>8.6930058198868123E-105</v>
      </c>
      <c r="S29">
        <f t="shared" si="17"/>
        <v>5.895199515441289E-119</v>
      </c>
      <c r="T29">
        <f t="shared" si="17"/>
        <v>5.9378534870687181E-119</v>
      </c>
      <c r="U29">
        <f t="shared" si="20"/>
        <v>7.9380984052127106E-6</v>
      </c>
      <c r="V29">
        <f t="shared" si="18"/>
        <v>7.6072046219753711</v>
      </c>
      <c r="W29">
        <f t="shared" si="21"/>
        <v>57.869562160603451</v>
      </c>
      <c r="X29" s="4">
        <v>931.699999999998</v>
      </c>
      <c r="Y29" s="4">
        <v>144</v>
      </c>
    </row>
    <row r="30" spans="1:27" x14ac:dyDescent="0.3">
      <c r="A30">
        <v>930.74999999999898</v>
      </c>
      <c r="B30">
        <v>159</v>
      </c>
      <c r="C30">
        <f t="shared" si="15"/>
        <v>143.30084639647862</v>
      </c>
      <c r="D30">
        <f t="shared" si="16"/>
        <v>298.54994414134018</v>
      </c>
      <c r="E30">
        <f t="shared" si="22"/>
        <v>15.699153603521381</v>
      </c>
      <c r="F30">
        <f t="shared" si="19"/>
        <v>1.0950282603248652E-5</v>
      </c>
      <c r="G30">
        <f t="shared" si="19"/>
        <v>8.214019984647047E-12</v>
      </c>
      <c r="H30">
        <f t="shared" si="19"/>
        <v>9.9106491386335842E-21</v>
      </c>
      <c r="I30">
        <f t="shared" si="19"/>
        <v>1.0095120501554048E-29</v>
      </c>
      <c r="J30">
        <f t="shared" si="17"/>
        <v>3.4487352696443675E-38</v>
      </c>
      <c r="K30">
        <f t="shared" si="17"/>
        <v>1.1001045199836135E-51</v>
      </c>
      <c r="L30">
        <f t="shared" si="17"/>
        <v>4.5591004008340772E-56</v>
      </c>
      <c r="M30">
        <f t="shared" si="17"/>
        <v>5.2371735200835478E-67</v>
      </c>
      <c r="N30">
        <f t="shared" si="17"/>
        <v>1.3166836856664539E-70</v>
      </c>
      <c r="O30">
        <f t="shared" si="17"/>
        <v>1.0105224601619652E-85</v>
      </c>
      <c r="P30">
        <f t="shared" si="17"/>
        <v>3.6011380562175715E-88</v>
      </c>
      <c r="Q30">
        <f t="shared" si="17"/>
        <v>4.429198154555795E-103</v>
      </c>
      <c r="R30">
        <f t="shared" si="17"/>
        <v>2.6975740487539237E-104</v>
      </c>
      <c r="S30">
        <f t="shared" si="17"/>
        <v>2.186369500193054E-118</v>
      </c>
      <c r="T30">
        <f t="shared" si="17"/>
        <v>1.9815714120788531E-118</v>
      </c>
      <c r="U30">
        <f t="shared" si="20"/>
        <v>1.0950290817268647E-5</v>
      </c>
      <c r="V30">
        <f t="shared" si="18"/>
        <v>15.699142653230563</v>
      </c>
      <c r="W30">
        <f t="shared" si="21"/>
        <v>246.46308004648316</v>
      </c>
      <c r="X30" s="4">
        <v>931.74999999999795</v>
      </c>
      <c r="Y30" s="4">
        <v>142</v>
      </c>
    </row>
    <row r="31" spans="1:27" x14ac:dyDescent="0.3">
      <c r="A31">
        <v>930.79999999999905</v>
      </c>
      <c r="B31">
        <v>140</v>
      </c>
      <c r="C31">
        <f t="shared" si="15"/>
        <v>143.20890535303079</v>
      </c>
      <c r="D31">
        <f t="shared" si="16"/>
        <v>298.49994414134011</v>
      </c>
      <c r="E31">
        <f t="shared" si="22"/>
        <v>-3.2089053530307865</v>
      </c>
      <c r="F31">
        <f t="shared" si="19"/>
        <v>1.506109237798467E-5</v>
      </c>
      <c r="G31">
        <f t="shared" si="19"/>
        <v>1.2641010804420773E-11</v>
      </c>
      <c r="H31">
        <f t="shared" si="19"/>
        <v>1.7162538694215683E-20</v>
      </c>
      <c r="I31">
        <f t="shared" si="19"/>
        <v>1.9310791002757742E-29</v>
      </c>
      <c r="J31">
        <f t="shared" ref="J31:T78" si="23">J$8*EXP(-(($D31-J$9)^2)/(2*J$10^2))</f>
        <v>7.1499607236163795E-38</v>
      </c>
      <c r="K31">
        <f t="shared" si="23"/>
        <v>2.6246413091396221E-51</v>
      </c>
      <c r="L31">
        <f t="shared" si="23"/>
        <v>1.0474091942071648E-55</v>
      </c>
      <c r="M31">
        <f t="shared" si="23"/>
        <v>1.4086946003987884E-66</v>
      </c>
      <c r="N31">
        <f t="shared" si="23"/>
        <v>3.3480936364440806E-70</v>
      </c>
      <c r="O31">
        <f t="shared" ref="O31:O94" si="24">O$8*EXP(-(($D31-O$9)^2)/(2*O$10^2))</f>
        <v>3.0830028236046515E-85</v>
      </c>
      <c r="P31">
        <f t="shared" ref="P31:S94" si="25">P$8*EXP(-(($D31-P$9)^2)/(2*P$10^2))</f>
        <v>1.0187220250917977E-87</v>
      </c>
      <c r="Q31">
        <f t="shared" si="25"/>
        <v>1.5027082117708775E-102</v>
      </c>
      <c r="R31">
        <f t="shared" si="25"/>
        <v>8.3487662389804566E-104</v>
      </c>
      <c r="S31">
        <f t="shared" si="25"/>
        <v>8.0832214172925209E-118</v>
      </c>
      <c r="T31">
        <f t="shared" si="23"/>
        <v>6.5953143568215439E-118</v>
      </c>
      <c r="U31">
        <f t="shared" si="20"/>
        <v>1.5061105018995492E-5</v>
      </c>
      <c r="V31">
        <f t="shared" si="18"/>
        <v>-3.2089204141358056</v>
      </c>
      <c r="W31">
        <f t="shared" si="21"/>
        <v>10.29717022425751</v>
      </c>
      <c r="X31" s="4">
        <v>931.79999999999802</v>
      </c>
      <c r="Y31" s="4">
        <v>138</v>
      </c>
    </row>
    <row r="32" spans="1:27" x14ac:dyDescent="0.3">
      <c r="A32">
        <v>930.849999999999</v>
      </c>
      <c r="B32">
        <v>142</v>
      </c>
      <c r="C32">
        <f t="shared" si="15"/>
        <v>143.11696430958318</v>
      </c>
      <c r="D32">
        <f t="shared" si="16"/>
        <v>298.44994414134015</v>
      </c>
      <c r="E32">
        <f t="shared" si="22"/>
        <v>-1.1169643095831816</v>
      </c>
      <c r="F32">
        <f t="shared" si="19"/>
        <v>2.0654259135411631E-5</v>
      </c>
      <c r="G32">
        <f t="shared" si="19"/>
        <v>1.9396789572808044E-11</v>
      </c>
      <c r="H32">
        <f t="shared" si="19"/>
        <v>2.9633500892961366E-20</v>
      </c>
      <c r="I32">
        <f t="shared" si="19"/>
        <v>3.6830755227516955E-29</v>
      </c>
      <c r="J32">
        <f t="shared" si="23"/>
        <v>1.4779830661355399E-37</v>
      </c>
      <c r="K32">
        <f t="shared" si="23"/>
        <v>6.2422597034636148E-51</v>
      </c>
      <c r="L32">
        <f t="shared" si="23"/>
        <v>2.3999330635091015E-55</v>
      </c>
      <c r="M32">
        <f t="shared" si="23"/>
        <v>3.7772227687911679E-66</v>
      </c>
      <c r="N32">
        <f t="shared" si="23"/>
        <v>8.4910081567456453E-70</v>
      </c>
      <c r="O32">
        <f t="shared" si="24"/>
        <v>9.3764347696945521E-85</v>
      </c>
      <c r="P32">
        <f t="shared" si="25"/>
        <v>2.8742010400132391E-87</v>
      </c>
      <c r="Q32">
        <f t="shared" si="25"/>
        <v>5.0822973587683632E-102</v>
      </c>
      <c r="R32">
        <f t="shared" si="25"/>
        <v>2.5770138291565256E-103</v>
      </c>
      <c r="S32">
        <f t="shared" si="25"/>
        <v>2.9790737350530225E-117</v>
      </c>
      <c r="T32">
        <f t="shared" si="23"/>
        <v>2.1893076492428148E-117</v>
      </c>
      <c r="U32">
        <f t="shared" si="20"/>
        <v>2.0654278532201236E-5</v>
      </c>
      <c r="V32">
        <f t="shared" si="18"/>
        <v>-1.1169849638617138</v>
      </c>
      <c r="W32">
        <f t="shared" si="21"/>
        <v>1.247655409493154</v>
      </c>
      <c r="X32" s="4">
        <v>931.84999999999798</v>
      </c>
      <c r="Y32" s="4">
        <v>138</v>
      </c>
    </row>
    <row r="33" spans="1:26" x14ac:dyDescent="0.3">
      <c r="A33">
        <v>930.89999999999895</v>
      </c>
      <c r="B33">
        <v>141</v>
      </c>
      <c r="C33">
        <f t="shared" si="15"/>
        <v>143.02502326613558</v>
      </c>
      <c r="D33">
        <f t="shared" si="16"/>
        <v>298.3999441413402</v>
      </c>
      <c r="E33">
        <f t="shared" si="22"/>
        <v>-2.0250232661355767</v>
      </c>
      <c r="F33">
        <f t="shared" si="19"/>
        <v>2.8241305916495714E-5</v>
      </c>
      <c r="G33">
        <f t="shared" si="19"/>
        <v>2.9675627474712863E-11</v>
      </c>
      <c r="H33">
        <f t="shared" si="19"/>
        <v>5.1015999406468489E-20</v>
      </c>
      <c r="I33">
        <f t="shared" si="19"/>
        <v>7.0039524581103099E-29</v>
      </c>
      <c r="J33">
        <f t="shared" si="23"/>
        <v>3.0461919403004824E-37</v>
      </c>
      <c r="K33">
        <f t="shared" si="23"/>
        <v>1.4799586069893194E-50</v>
      </c>
      <c r="L33">
        <f t="shared" si="23"/>
        <v>5.4843782241642388E-55</v>
      </c>
      <c r="M33">
        <f t="shared" si="23"/>
        <v>1.0096345650174703E-65</v>
      </c>
      <c r="N33">
        <f t="shared" si="23"/>
        <v>2.1476645192688635E-69</v>
      </c>
      <c r="O33">
        <f t="shared" si="24"/>
        <v>2.8427417853872199E-84</v>
      </c>
      <c r="P33">
        <f t="shared" si="25"/>
        <v>8.0876828073079124E-87</v>
      </c>
      <c r="Q33">
        <f t="shared" si="25"/>
        <v>1.7134890983280886E-101</v>
      </c>
      <c r="R33">
        <f t="shared" si="25"/>
        <v>7.9333519000001987E-103</v>
      </c>
      <c r="S33">
        <f t="shared" si="25"/>
        <v>1.0944952781950477E-116</v>
      </c>
      <c r="T33">
        <f t="shared" si="23"/>
        <v>7.2480905469112759E-117</v>
      </c>
      <c r="U33">
        <f t="shared" si="20"/>
        <v>2.824133559212324E-5</v>
      </c>
      <c r="V33">
        <f t="shared" si="18"/>
        <v>-2.025051507471169</v>
      </c>
      <c r="W33">
        <f t="shared" si="21"/>
        <v>4.1008336079112544</v>
      </c>
      <c r="X33" s="4">
        <v>931.89999999999804</v>
      </c>
      <c r="Y33" s="4">
        <v>150</v>
      </c>
    </row>
    <row r="34" spans="1:26" x14ac:dyDescent="0.3">
      <c r="A34">
        <v>930.94999999999902</v>
      </c>
      <c r="B34">
        <v>130</v>
      </c>
      <c r="C34">
        <f t="shared" si="15"/>
        <v>142.93308222268774</v>
      </c>
      <c r="D34">
        <f t="shared" si="16"/>
        <v>298.34994414134013</v>
      </c>
      <c r="E34">
        <f t="shared" si="22"/>
        <v>-12.933082222687744</v>
      </c>
      <c r="F34">
        <f t="shared" si="19"/>
        <v>3.8501879757134929E-5</v>
      </c>
      <c r="G34">
        <f t="shared" si="19"/>
        <v>4.5268069228765664E-11</v>
      </c>
      <c r="H34">
        <f t="shared" si="19"/>
        <v>8.7569292391273622E-20</v>
      </c>
      <c r="I34">
        <f t="shared" si="19"/>
        <v>1.3279990340244805E-28</v>
      </c>
      <c r="J34">
        <f t="shared" si="23"/>
        <v>6.2598953898817509E-37</v>
      </c>
      <c r="K34">
        <f t="shared" si="23"/>
        <v>3.4977854497136374E-50</v>
      </c>
      <c r="L34">
        <f t="shared" si="23"/>
        <v>1.2499746006637828E-54</v>
      </c>
      <c r="M34">
        <f t="shared" si="23"/>
        <v>2.6902440782327976E-65</v>
      </c>
      <c r="N34">
        <f t="shared" si="23"/>
        <v>5.4177523398005036E-69</v>
      </c>
      <c r="O34">
        <f t="shared" si="24"/>
        <v>8.5915782960000574E-84</v>
      </c>
      <c r="P34">
        <f t="shared" si="25"/>
        <v>2.2697425533401305E-86</v>
      </c>
      <c r="Q34">
        <f t="shared" si="25"/>
        <v>5.7588860098991516E-101</v>
      </c>
      <c r="R34">
        <f t="shared" si="25"/>
        <v>2.435803274703551E-102</v>
      </c>
      <c r="S34">
        <f t="shared" si="25"/>
        <v>4.0085046750099559E-116</v>
      </c>
      <c r="T34">
        <f t="shared" si="23"/>
        <v>2.3932383169225654E-116</v>
      </c>
      <c r="U34">
        <f t="shared" si="20"/>
        <v>3.8501925025204244E-5</v>
      </c>
      <c r="V34">
        <f t="shared" si="18"/>
        <v>-12.93312072461277</v>
      </c>
      <c r="W34">
        <f t="shared" si="21"/>
        <v>167.26561167740834</v>
      </c>
      <c r="X34" s="4">
        <v>931.949999999998</v>
      </c>
      <c r="Y34" s="4">
        <v>139</v>
      </c>
    </row>
    <row r="35" spans="1:26" x14ac:dyDescent="0.3">
      <c r="A35">
        <v>930.99999999999898</v>
      </c>
      <c r="B35">
        <v>159</v>
      </c>
      <c r="C35">
        <f t="shared" si="15"/>
        <v>142.84114117924014</v>
      </c>
      <c r="D35">
        <f t="shared" si="16"/>
        <v>298.29994414134018</v>
      </c>
      <c r="E35">
        <f t="shared" si="22"/>
        <v>16.15885882075986</v>
      </c>
      <c r="F35">
        <f t="shared" si="19"/>
        <v>5.2336068590932564E-5</v>
      </c>
      <c r="G35">
        <f t="shared" si="19"/>
        <v>6.8850331651162837E-11</v>
      </c>
      <c r="H35">
        <f t="shared" si="19"/>
        <v>1.4987158016234947E-19</v>
      </c>
      <c r="I35">
        <f t="shared" si="19"/>
        <v>2.5105815518076244E-28</v>
      </c>
      <c r="J35">
        <f t="shared" si="23"/>
        <v>1.2826226093529287E-36</v>
      </c>
      <c r="K35">
        <f t="shared" si="23"/>
        <v>8.240861728427521E-50</v>
      </c>
      <c r="L35">
        <f t="shared" si="23"/>
        <v>2.8413223036665007E-54</v>
      </c>
      <c r="M35">
        <f t="shared" si="23"/>
        <v>7.1458685058209246E-65</v>
      </c>
      <c r="N35">
        <f t="shared" si="23"/>
        <v>1.3630675411395718E-68</v>
      </c>
      <c r="O35">
        <f t="shared" si="24"/>
        <v>2.5884772575955682E-83</v>
      </c>
      <c r="P35">
        <f t="shared" si="25"/>
        <v>6.3529379171233684E-86</v>
      </c>
      <c r="Q35">
        <f t="shared" si="25"/>
        <v>1.9294409040269853E-100</v>
      </c>
      <c r="R35">
        <f t="shared" si="25"/>
        <v>7.4588731775132429E-102</v>
      </c>
      <c r="S35">
        <f t="shared" si="25"/>
        <v>1.4634798896924428E-115</v>
      </c>
      <c r="T35">
        <f t="shared" si="23"/>
        <v>7.8812264559467131E-116</v>
      </c>
      <c r="U35">
        <f t="shared" si="20"/>
        <v>5.2336137441264365E-5</v>
      </c>
      <c r="V35">
        <f t="shared" si="18"/>
        <v>16.158806484622421</v>
      </c>
      <c r="W35">
        <f t="shared" si="21"/>
        <v>261.10702700747561</v>
      </c>
      <c r="X35" s="4">
        <v>931.99999999999795</v>
      </c>
      <c r="Y35" s="4">
        <v>137</v>
      </c>
    </row>
    <row r="36" spans="1:26" x14ac:dyDescent="0.3">
      <c r="A36">
        <v>931.04999999999905</v>
      </c>
      <c r="B36">
        <v>127</v>
      </c>
      <c r="C36">
        <f t="shared" si="15"/>
        <v>142.74920013579231</v>
      </c>
      <c r="D36">
        <f t="shared" si="16"/>
        <v>298.24994414134011</v>
      </c>
      <c r="E36">
        <f t="shared" si="22"/>
        <v>-15.749200135792307</v>
      </c>
      <c r="F36">
        <f t="shared" si="19"/>
        <v>7.093200941203592E-5</v>
      </c>
      <c r="G36">
        <f t="shared" si="19"/>
        <v>1.0441000252158434E-10</v>
      </c>
      <c r="H36">
        <f t="shared" si="19"/>
        <v>2.5574593334816249E-19</v>
      </c>
      <c r="I36">
        <f t="shared" si="19"/>
        <v>4.7323070090931357E-28</v>
      </c>
      <c r="J36">
        <f t="shared" si="23"/>
        <v>2.6203102219215601E-36</v>
      </c>
      <c r="K36">
        <f t="shared" si="23"/>
        <v>1.9354767118020431E-49</v>
      </c>
      <c r="L36">
        <f t="shared" si="23"/>
        <v>6.4414751289318269E-54</v>
      </c>
      <c r="M36">
        <f t="shared" si="23"/>
        <v>1.8921441480363753E-64</v>
      </c>
      <c r="N36">
        <f t="shared" si="23"/>
        <v>3.4202757825161647E-68</v>
      </c>
      <c r="O36">
        <f t="shared" si="24"/>
        <v>7.7741267552185219E-83</v>
      </c>
      <c r="P36">
        <f t="shared" si="25"/>
        <v>1.7734467156405914E-85</v>
      </c>
      <c r="Q36">
        <f t="shared" si="25"/>
        <v>6.44407138499116E-100</v>
      </c>
      <c r="R36">
        <f t="shared" si="25"/>
        <v>2.2779792173437812E-101</v>
      </c>
      <c r="S36">
        <f t="shared" si="25"/>
        <v>5.3263167017407057E-115</v>
      </c>
      <c r="T36">
        <f t="shared" si="23"/>
        <v>2.5884941465381299E-115</v>
      </c>
      <c r="U36">
        <f t="shared" si="20"/>
        <v>7.0932113822038699E-5</v>
      </c>
      <c r="V36">
        <f t="shared" si="18"/>
        <v>-15.749271067906129</v>
      </c>
      <c r="W36">
        <f t="shared" si="21"/>
        <v>248.03953917038507</v>
      </c>
      <c r="X36" s="4">
        <v>952.49999999997999</v>
      </c>
      <c r="Y36" s="4">
        <v>101</v>
      </c>
      <c r="Z36" s="4"/>
    </row>
    <row r="37" spans="1:26" x14ac:dyDescent="0.3">
      <c r="A37">
        <v>931.099999999999</v>
      </c>
      <c r="B37">
        <v>151</v>
      </c>
      <c r="C37">
        <f t="shared" si="15"/>
        <v>142.6572590923447</v>
      </c>
      <c r="D37">
        <f t="shared" si="16"/>
        <v>298.19994414134015</v>
      </c>
      <c r="E37">
        <f t="shared" si="22"/>
        <v>8.3427409076552976</v>
      </c>
      <c r="F37">
        <f t="shared" si="19"/>
        <v>9.5852939216645568E-5</v>
      </c>
      <c r="G37">
        <f t="shared" si="19"/>
        <v>1.5787020771037753E-10</v>
      </c>
      <c r="H37">
        <f t="shared" si="19"/>
        <v>4.3513116701196321E-19</v>
      </c>
      <c r="I37">
        <f t="shared" si="19"/>
        <v>8.8939256544718429E-28</v>
      </c>
      <c r="J37">
        <f t="shared" si="23"/>
        <v>5.3373850570377224E-36</v>
      </c>
      <c r="K37">
        <f t="shared" si="23"/>
        <v>4.5314702739185156E-49</v>
      </c>
      <c r="L37">
        <f t="shared" si="23"/>
        <v>1.4564503686465397E-53</v>
      </c>
      <c r="M37">
        <f t="shared" si="23"/>
        <v>4.9944685176981029E-64</v>
      </c>
      <c r="N37">
        <f t="shared" si="23"/>
        <v>8.5595394197764674E-68</v>
      </c>
      <c r="O37">
        <f t="shared" si="24"/>
        <v>2.3275270857354203E-82</v>
      </c>
      <c r="P37">
        <f t="shared" si="25"/>
        <v>4.9375010281036649E-85</v>
      </c>
      <c r="Q37">
        <f t="shared" si="25"/>
        <v>2.1454829449459763E-99</v>
      </c>
      <c r="R37">
        <f t="shared" si="25"/>
        <v>6.9385993941919502E-101</v>
      </c>
      <c r="S37">
        <f t="shared" si="25"/>
        <v>1.9324269040819159E-114</v>
      </c>
      <c r="T37">
        <f t="shared" si="23"/>
        <v>8.479028394150543E-115</v>
      </c>
      <c r="U37">
        <f t="shared" si="20"/>
        <v>9.5853097086853712E-5</v>
      </c>
      <c r="V37">
        <f t="shared" si="18"/>
        <v>8.3426450545582114</v>
      </c>
      <c r="W37">
        <f t="shared" si="21"/>
        <v>69.599726506344581</v>
      </c>
      <c r="X37" s="4">
        <v>952.54999999997904</v>
      </c>
      <c r="Y37" s="4">
        <v>108</v>
      </c>
    </row>
    <row r="38" spans="1:26" x14ac:dyDescent="0.3">
      <c r="A38">
        <v>931.14999999999895</v>
      </c>
      <c r="B38">
        <v>127</v>
      </c>
      <c r="C38">
        <f t="shared" si="15"/>
        <v>142.5653180488971</v>
      </c>
      <c r="D38">
        <f t="shared" si="16"/>
        <v>298.1499441413402</v>
      </c>
      <c r="E38">
        <f t="shared" si="22"/>
        <v>-15.565318048897097</v>
      </c>
      <c r="F38">
        <f t="shared" si="19"/>
        <v>1.2914886996880646E-4</v>
      </c>
      <c r="G38">
        <f t="shared" si="19"/>
        <v>2.3800180949429817E-10</v>
      </c>
      <c r="H38">
        <f t="shared" si="19"/>
        <v>7.3816534239547389E-19</v>
      </c>
      <c r="I38">
        <f t="shared" si="19"/>
        <v>1.6666180546579996E-27</v>
      </c>
      <c r="J38">
        <f t="shared" si="23"/>
        <v>1.0839927167490783E-35</v>
      </c>
      <c r="K38">
        <f t="shared" si="23"/>
        <v>1.0576115452523212E-48</v>
      </c>
      <c r="L38">
        <f t="shared" si="23"/>
        <v>3.2843661463010956E-53</v>
      </c>
      <c r="M38">
        <f t="shared" si="23"/>
        <v>1.314196188670156E-63</v>
      </c>
      <c r="N38">
        <f t="shared" si="23"/>
        <v>2.1364128871508793E-67</v>
      </c>
      <c r="O38">
        <f t="shared" si="24"/>
        <v>6.9466230369246845E-82</v>
      </c>
      <c r="P38">
        <f t="shared" si="25"/>
        <v>1.3710136397494268E-84</v>
      </c>
      <c r="Q38">
        <f t="shared" si="25"/>
        <v>7.1207485939822333E-99</v>
      </c>
      <c r="R38">
        <f t="shared" si="25"/>
        <v>2.1078484939282925E-100</v>
      </c>
      <c r="S38">
        <f t="shared" si="25"/>
        <v>6.9889997840627507E-114</v>
      </c>
      <c r="T38">
        <f t="shared" si="23"/>
        <v>2.7700685316303712E-114</v>
      </c>
      <c r="U38">
        <f t="shared" si="20"/>
        <v>1.2914910797061669E-4</v>
      </c>
      <c r="V38">
        <f t="shared" si="18"/>
        <v>-15.565447198005067</v>
      </c>
      <c r="W38">
        <f t="shared" si="21"/>
        <v>242.28314647388379</v>
      </c>
      <c r="X38" s="4">
        <v>952.59999999997899</v>
      </c>
      <c r="Y38" s="4">
        <v>101</v>
      </c>
    </row>
    <row r="39" spans="1:26" x14ac:dyDescent="0.3">
      <c r="A39">
        <v>931.19999999999902</v>
      </c>
      <c r="B39">
        <v>144</v>
      </c>
      <c r="C39">
        <f t="shared" si="15"/>
        <v>142.47337700544927</v>
      </c>
      <c r="D39">
        <f t="shared" si="16"/>
        <v>298.09994414134013</v>
      </c>
      <c r="E39">
        <f t="shared" si="22"/>
        <v>1.5266229945507348</v>
      </c>
      <c r="F39">
        <f t="shared" si="19"/>
        <v>1.73499325580293E-4</v>
      </c>
      <c r="G39">
        <f t="shared" si="19"/>
        <v>3.5775222376398513E-10</v>
      </c>
      <c r="H39">
        <f t="shared" si="19"/>
        <v>1.248559129345276E-18</v>
      </c>
      <c r="I39">
        <f t="shared" si="19"/>
        <v>3.1138714112178993E-27</v>
      </c>
      <c r="J39">
        <f t="shared" si="23"/>
        <v>2.1950589977855195E-35</v>
      </c>
      <c r="K39">
        <f t="shared" si="23"/>
        <v>2.4606457427077251E-48</v>
      </c>
      <c r="L39">
        <f t="shared" si="23"/>
        <v>7.3867426011743884E-53</v>
      </c>
      <c r="M39">
        <f t="shared" si="23"/>
        <v>3.4472040330201749E-63</v>
      </c>
      <c r="N39">
        <f t="shared" si="23"/>
        <v>5.3182102580819892E-67</v>
      </c>
      <c r="O39">
        <f t="shared" si="24"/>
        <v>2.0667530312056949E-81</v>
      </c>
      <c r="P39">
        <f t="shared" si="25"/>
        <v>3.7968363045777572E-84</v>
      </c>
      <c r="Q39">
        <f t="shared" si="25"/>
        <v>2.3559284756069062E-98</v>
      </c>
      <c r="R39">
        <f t="shared" si="25"/>
        <v>6.3863466967863821E-100</v>
      </c>
      <c r="S39">
        <f t="shared" si="25"/>
        <v>2.519781257285073E-113</v>
      </c>
      <c r="T39">
        <f t="shared" si="23"/>
        <v>9.0256909644165463E-114</v>
      </c>
      <c r="U39">
        <f t="shared" si="20"/>
        <v>1.7349968333251801E-4</v>
      </c>
      <c r="V39">
        <f t="shared" si="18"/>
        <v>1.5264494948674023</v>
      </c>
      <c r="W39">
        <f t="shared" si="21"/>
        <v>2.3300480603809479</v>
      </c>
      <c r="X39" s="4"/>
      <c r="Y39" s="4"/>
    </row>
    <row r="40" spans="1:26" x14ac:dyDescent="0.3">
      <c r="A40">
        <v>931.24999999999898</v>
      </c>
      <c r="B40">
        <v>160</v>
      </c>
      <c r="C40">
        <f t="shared" si="15"/>
        <v>142.38143596200166</v>
      </c>
      <c r="D40">
        <f t="shared" si="16"/>
        <v>298.04994414134018</v>
      </c>
      <c r="E40">
        <f t="shared" si="22"/>
        <v>17.61856403799834</v>
      </c>
      <c r="F40">
        <f t="shared" si="19"/>
        <v>2.3239510483848085E-4</v>
      </c>
      <c r="G40">
        <f t="shared" si="19"/>
        <v>5.3617483829685122E-10</v>
      </c>
      <c r="H40">
        <f t="shared" si="19"/>
        <v>2.1056519300111968E-18</v>
      </c>
      <c r="I40">
        <f t="shared" si="19"/>
        <v>5.8007916984483111E-27</v>
      </c>
      <c r="J40">
        <f t="shared" si="23"/>
        <v>4.4318804342198939E-35</v>
      </c>
      <c r="K40">
        <f t="shared" si="23"/>
        <v>5.7069999092802519E-48</v>
      </c>
      <c r="L40">
        <f t="shared" si="23"/>
        <v>1.6569136904430727E-52</v>
      </c>
      <c r="M40">
        <f t="shared" si="23"/>
        <v>9.0138356942874606E-63</v>
      </c>
      <c r="N40">
        <f t="shared" si="23"/>
        <v>1.3203569001724657E-66</v>
      </c>
      <c r="O40">
        <f t="shared" si="24"/>
        <v>6.1297010854243207E-81</v>
      </c>
      <c r="P40">
        <f t="shared" si="25"/>
        <v>1.0486908851113558E-83</v>
      </c>
      <c r="Q40">
        <f t="shared" si="25"/>
        <v>7.7702396311004116E-98</v>
      </c>
      <c r="R40">
        <f t="shared" si="25"/>
        <v>1.9297947153894614E-99</v>
      </c>
      <c r="S40">
        <f t="shared" si="25"/>
        <v>9.0562106923468391E-113</v>
      </c>
      <c r="T40">
        <f t="shared" si="23"/>
        <v>2.9330260942975946E-113</v>
      </c>
      <c r="U40">
        <f t="shared" si="20"/>
        <v>2.3239564101332127E-4</v>
      </c>
      <c r="V40">
        <f t="shared" si="18"/>
        <v>17.618331642357326</v>
      </c>
      <c r="W40">
        <f t="shared" si="21"/>
        <v>310.40560986008938</v>
      </c>
      <c r="X40" s="4"/>
      <c r="Y40" s="4"/>
    </row>
    <row r="41" spans="1:26" x14ac:dyDescent="0.3">
      <c r="A41">
        <v>931.29999999999905</v>
      </c>
      <c r="B41">
        <v>154</v>
      </c>
      <c r="C41">
        <f t="shared" si="15"/>
        <v>142.28949491855383</v>
      </c>
      <c r="D41">
        <f t="shared" si="16"/>
        <v>297.99994414134011</v>
      </c>
      <c r="E41">
        <f t="shared" si="22"/>
        <v>11.710505081446172</v>
      </c>
      <c r="F41">
        <f t="shared" si="19"/>
        <v>3.1036887727145328E-4</v>
      </c>
      <c r="G41">
        <f t="shared" si="19"/>
        <v>8.0122136492832587E-10</v>
      </c>
      <c r="H41">
        <f t="shared" si="19"/>
        <v>3.5406749255254891E-18</v>
      </c>
      <c r="I41">
        <f t="shared" si="19"/>
        <v>1.0774468888262427E-26</v>
      </c>
      <c r="J41">
        <f t="shared" si="23"/>
        <v>8.9217875506994844E-35</v>
      </c>
      <c r="K41">
        <f t="shared" si="23"/>
        <v>1.3194790543472133E-47</v>
      </c>
      <c r="L41">
        <f t="shared" si="23"/>
        <v>3.7067417409380767E-52</v>
      </c>
      <c r="M41">
        <f t="shared" si="23"/>
        <v>2.3495686999928069E-62</v>
      </c>
      <c r="N41">
        <f t="shared" si="23"/>
        <v>3.2693596408801481E-66</v>
      </c>
      <c r="O41">
        <f t="shared" si="24"/>
        <v>1.812282398772243E-80</v>
      </c>
      <c r="P41">
        <f t="shared" si="25"/>
        <v>2.8888077111280546E-83</v>
      </c>
      <c r="Q41">
        <f t="shared" si="25"/>
        <v>2.5547157527806121E-97</v>
      </c>
      <c r="R41">
        <f t="shared" si="25"/>
        <v>5.8158775720606183E-99</v>
      </c>
      <c r="S41">
        <f t="shared" si="25"/>
        <v>3.2446365552062377E-112</v>
      </c>
      <c r="T41">
        <f t="shared" si="23"/>
        <v>9.5059804298106783E-113</v>
      </c>
      <c r="U41">
        <f t="shared" si="20"/>
        <v>3.1036967849282172E-4</v>
      </c>
      <c r="V41">
        <f t="shared" si="18"/>
        <v>11.710194711767679</v>
      </c>
      <c r="W41">
        <f t="shared" si="21"/>
        <v>137.12866018751171</v>
      </c>
      <c r="X41" s="4"/>
      <c r="Y41" s="4"/>
    </row>
    <row r="42" spans="1:26" x14ac:dyDescent="0.3">
      <c r="A42">
        <v>931.349999999999</v>
      </c>
      <c r="B42">
        <v>146</v>
      </c>
      <c r="C42">
        <f t="shared" si="15"/>
        <v>142.19755387510622</v>
      </c>
      <c r="D42">
        <f t="shared" si="16"/>
        <v>297.94994414134015</v>
      </c>
      <c r="E42">
        <f t="shared" si="22"/>
        <v>3.8024461248937769</v>
      </c>
      <c r="F42">
        <f t="shared" si="19"/>
        <v>4.1328663296977107E-4</v>
      </c>
      <c r="G42">
        <f t="shared" si="19"/>
        <v>1.1937698822878308E-9</v>
      </c>
      <c r="H42">
        <f t="shared" si="19"/>
        <v>5.9361864396199682E-18</v>
      </c>
      <c r="I42">
        <f t="shared" si="19"/>
        <v>1.9953839598005861E-26</v>
      </c>
      <c r="J42">
        <f t="shared" si="23"/>
        <v>1.7907613980110254E-34</v>
      </c>
      <c r="K42">
        <f t="shared" si="23"/>
        <v>3.0411160819249309E-47</v>
      </c>
      <c r="L42">
        <f t="shared" si="23"/>
        <v>8.2704719388074959E-52</v>
      </c>
      <c r="M42">
        <f t="shared" si="23"/>
        <v>6.1052369095096756E-62</v>
      </c>
      <c r="N42">
        <f t="shared" si="23"/>
        <v>8.0738295477290989E-66</v>
      </c>
      <c r="O42">
        <f t="shared" si="24"/>
        <v>5.3413164739886488E-80</v>
      </c>
      <c r="P42">
        <f t="shared" si="25"/>
        <v>7.9366147131173631E-83</v>
      </c>
      <c r="Q42">
        <f t="shared" si="25"/>
        <v>8.3731066278372512E-97</v>
      </c>
      <c r="R42">
        <f t="shared" si="25"/>
        <v>1.7480945564866855E-98</v>
      </c>
      <c r="S42">
        <f t="shared" si="25"/>
        <v>1.1588346119274675E-111</v>
      </c>
      <c r="T42">
        <f t="shared" si="23"/>
        <v>3.0727231089339058E-112</v>
      </c>
      <c r="U42">
        <f t="shared" si="20"/>
        <v>4.1328782673965929E-4</v>
      </c>
      <c r="V42">
        <f t="shared" si="18"/>
        <v>3.8020328370670371</v>
      </c>
      <c r="W42">
        <f t="shared" si="21"/>
        <v>14.455453694136024</v>
      </c>
      <c r="X42" s="4"/>
      <c r="Y42" s="4"/>
    </row>
    <row r="43" spans="1:26" x14ac:dyDescent="0.3">
      <c r="A43">
        <v>931.39999999999895</v>
      </c>
      <c r="B43">
        <v>137</v>
      </c>
      <c r="C43">
        <f t="shared" si="15"/>
        <v>142.10561283165862</v>
      </c>
      <c r="D43">
        <f t="shared" si="16"/>
        <v>297.8999441413402</v>
      </c>
      <c r="E43">
        <f t="shared" si="22"/>
        <v>-5.1056128316586182</v>
      </c>
      <c r="F43">
        <f t="shared" si="19"/>
        <v>5.4871465228889375E-4</v>
      </c>
      <c r="G43">
        <f t="shared" si="19"/>
        <v>1.7734163932528597E-9</v>
      </c>
      <c r="H43">
        <f t="shared" si="19"/>
        <v>9.9231833093791525E-18</v>
      </c>
      <c r="I43">
        <f t="shared" si="19"/>
        <v>3.6845044596344961E-26</v>
      </c>
      <c r="J43">
        <f t="shared" si="23"/>
        <v>3.5838149366272606E-34</v>
      </c>
      <c r="K43">
        <f t="shared" si="23"/>
        <v>6.9871385895415231E-47</v>
      </c>
      <c r="L43">
        <f t="shared" si="23"/>
        <v>1.8404065828655774E-51</v>
      </c>
      <c r="M43">
        <f t="shared" si="23"/>
        <v>1.5814401353697606E-61</v>
      </c>
      <c r="N43">
        <f t="shared" si="23"/>
        <v>1.9885750104328677E-65</v>
      </c>
      <c r="O43">
        <f t="shared" si="24"/>
        <v>1.5693023005362264E-79</v>
      </c>
      <c r="P43">
        <f t="shared" si="25"/>
        <v>2.1746906264511045E-82</v>
      </c>
      <c r="Q43">
        <f t="shared" si="25"/>
        <v>2.7356877143079705E-96</v>
      </c>
      <c r="R43">
        <f t="shared" si="25"/>
        <v>5.2403477379566167E-98</v>
      </c>
      <c r="S43">
        <f t="shared" si="25"/>
        <v>4.1258432295020904E-111</v>
      </c>
      <c r="T43">
        <f t="shared" si="23"/>
        <v>9.9059346601583213E-112</v>
      </c>
      <c r="U43">
        <f t="shared" si="20"/>
        <v>5.4871642570529695E-4</v>
      </c>
      <c r="V43">
        <f t="shared" si="18"/>
        <v>-5.1061615480843239</v>
      </c>
      <c r="W43">
        <f t="shared" si="21"/>
        <v>26.072885755134898</v>
      </c>
      <c r="X43" s="4"/>
      <c r="Y43" s="4"/>
    </row>
    <row r="44" spans="1:26" x14ac:dyDescent="0.3">
      <c r="A44">
        <v>931.44999999999902</v>
      </c>
      <c r="B44">
        <v>149</v>
      </c>
      <c r="C44">
        <f t="shared" si="15"/>
        <v>142.01367178821079</v>
      </c>
      <c r="D44">
        <f t="shared" si="16"/>
        <v>297.84994414134013</v>
      </c>
      <c r="E44">
        <f t="shared" si="22"/>
        <v>6.986328211789214</v>
      </c>
      <c r="F44">
        <f t="shared" si="19"/>
        <v>7.263798028274345E-4</v>
      </c>
      <c r="G44">
        <f t="shared" si="19"/>
        <v>2.6267746960714511E-9</v>
      </c>
      <c r="H44">
        <f t="shared" si="19"/>
        <v>1.6539276211286116E-17</v>
      </c>
      <c r="I44">
        <f t="shared" si="19"/>
        <v>6.7834979914124688E-26</v>
      </c>
      <c r="J44">
        <f t="shared" si="23"/>
        <v>7.1511424751569735E-34</v>
      </c>
      <c r="K44">
        <f t="shared" si="23"/>
        <v>1.6003006427288571E-46</v>
      </c>
      <c r="L44">
        <f t="shared" si="23"/>
        <v>4.084536536678703E-51</v>
      </c>
      <c r="M44">
        <f t="shared" si="23"/>
        <v>4.0835591851289121E-61</v>
      </c>
      <c r="N44">
        <f t="shared" si="23"/>
        <v>4.8848350173307499E-65</v>
      </c>
      <c r="O44">
        <f t="shared" si="24"/>
        <v>4.5962196429147959E-79</v>
      </c>
      <c r="P44">
        <f t="shared" si="25"/>
        <v>5.9429925929897396E-82</v>
      </c>
      <c r="Q44">
        <f t="shared" si="25"/>
        <v>8.9100938962079368E-96</v>
      </c>
      <c r="R44">
        <f t="shared" si="25"/>
        <v>1.5667540094819435E-97</v>
      </c>
      <c r="S44">
        <f t="shared" si="25"/>
        <v>1.4643329949258524E-110</v>
      </c>
      <c r="T44">
        <f t="shared" si="23"/>
        <v>3.1850262289235669E-111</v>
      </c>
      <c r="U44">
        <f t="shared" si="20"/>
        <v>7.2638242960214718E-4</v>
      </c>
      <c r="V44">
        <f t="shared" si="18"/>
        <v>6.985601829359612</v>
      </c>
      <c r="W44">
        <f t="shared" si="21"/>
        <v>48.798632918352361</v>
      </c>
      <c r="X44" s="4"/>
      <c r="Y44" s="4"/>
    </row>
    <row r="45" spans="1:26" x14ac:dyDescent="0.3">
      <c r="A45">
        <v>931.49999999999898</v>
      </c>
      <c r="B45">
        <v>120</v>
      </c>
      <c r="C45">
        <f t="shared" si="15"/>
        <v>141.92173074476318</v>
      </c>
      <c r="D45">
        <f t="shared" si="16"/>
        <v>297.79994414134018</v>
      </c>
      <c r="E45">
        <f t="shared" si="22"/>
        <v>-21.921730744763181</v>
      </c>
      <c r="F45">
        <f t="shared" si="19"/>
        <v>9.5874468022643072E-4</v>
      </c>
      <c r="G45">
        <f t="shared" si="19"/>
        <v>3.8793318656430874E-9</v>
      </c>
      <c r="H45">
        <f t="shared" si="19"/>
        <v>2.7485522075387572E-17</v>
      </c>
      <c r="I45">
        <f t="shared" si="19"/>
        <v>1.2452321340744877E-25</v>
      </c>
      <c r="J45">
        <f t="shared" si="23"/>
        <v>1.4227457297352978E-33</v>
      </c>
      <c r="K45">
        <f t="shared" si="23"/>
        <v>3.6537570318126683E-46</v>
      </c>
      <c r="L45">
        <f t="shared" si="23"/>
        <v>9.0410175885891701E-51</v>
      </c>
      <c r="M45">
        <f t="shared" si="23"/>
        <v>1.0511406091562696E-60</v>
      </c>
      <c r="N45">
        <f t="shared" si="23"/>
        <v>1.1967497478027002E-64</v>
      </c>
      <c r="O45">
        <f t="shared" si="24"/>
        <v>1.3419328980055664E-78</v>
      </c>
      <c r="P45">
        <f t="shared" si="25"/>
        <v>1.6197888946226813E-81</v>
      </c>
      <c r="Q45">
        <f t="shared" si="25"/>
        <v>2.8929032129126011E-95</v>
      </c>
      <c r="R45">
        <f t="shared" si="25"/>
        <v>4.6718301431787443E-97</v>
      </c>
      <c r="S45">
        <f t="shared" si="25"/>
        <v>5.1808716918083534E-110</v>
      </c>
      <c r="T45">
        <f t="shared" si="23"/>
        <v>1.0213535174357986E-110</v>
      </c>
      <c r="U45">
        <f t="shared" si="20"/>
        <v>9.5874855955832387E-4</v>
      </c>
      <c r="V45">
        <f t="shared" si="18"/>
        <v>-21.922689493322739</v>
      </c>
      <c r="W45">
        <f t="shared" si="21"/>
        <v>480.60431462064321</v>
      </c>
      <c r="X45" s="4"/>
      <c r="Y45" s="4"/>
    </row>
    <row r="46" spans="1:26" x14ac:dyDescent="0.3">
      <c r="A46">
        <v>931.54999999999905</v>
      </c>
      <c r="B46">
        <v>138</v>
      </c>
      <c r="C46">
        <f t="shared" si="15"/>
        <v>141.82978970131535</v>
      </c>
      <c r="D46">
        <f t="shared" si="16"/>
        <v>297.74994414134011</v>
      </c>
      <c r="E46">
        <f t="shared" si="22"/>
        <v>-3.8297897013153488</v>
      </c>
      <c r="F46">
        <f t="shared" si="19"/>
        <v>1.2617234617588319E-3</v>
      </c>
      <c r="G46">
        <f t="shared" si="19"/>
        <v>5.7123268365075519E-9</v>
      </c>
      <c r="H46">
        <f t="shared" si="19"/>
        <v>4.5542145405666333E-17</v>
      </c>
      <c r="I46">
        <f t="shared" si="19"/>
        <v>2.2791291856336689E-25</v>
      </c>
      <c r="J46">
        <f t="shared" si="23"/>
        <v>2.8222868696554043E-33</v>
      </c>
      <c r="K46">
        <f t="shared" si="23"/>
        <v>8.3159833496819985E-46</v>
      </c>
      <c r="L46">
        <f t="shared" si="23"/>
        <v>1.995893504123876E-50</v>
      </c>
      <c r="M46">
        <f t="shared" ref="M46:M78" si="26">M$8*EXP(-(($D46-M$9)^2)/(2*M$10^2))</f>
        <v>2.6972340734572629E-60</v>
      </c>
      <c r="N46">
        <f t="shared" si="23"/>
        <v>2.9241679360804026E-64</v>
      </c>
      <c r="O46">
        <f t="shared" si="24"/>
        <v>3.9056802695680098E-78</v>
      </c>
      <c r="P46">
        <f t="shared" si="25"/>
        <v>4.4030859878189933E-81</v>
      </c>
      <c r="Q46">
        <f t="shared" si="25"/>
        <v>9.3631372445519463E-95</v>
      </c>
      <c r="R46">
        <f t="shared" si="25"/>
        <v>1.389372811056068E-96</v>
      </c>
      <c r="S46">
        <f t="shared" si="25"/>
        <v>1.8272656400280434E-109</v>
      </c>
      <c r="T46">
        <f t="shared" si="23"/>
        <v>3.2665152219824386E-110</v>
      </c>
      <c r="U46">
        <f t="shared" si="20"/>
        <v>1.261729174085714E-3</v>
      </c>
      <c r="V46">
        <f t="shared" si="18"/>
        <v>-3.8310514304894343</v>
      </c>
      <c r="W46">
        <f t="shared" si="21"/>
        <v>14.676955063055141</v>
      </c>
      <c r="X46" s="4"/>
      <c r="Y46" s="4"/>
    </row>
    <row r="47" spans="1:26" x14ac:dyDescent="0.3">
      <c r="A47">
        <v>931.599999999999</v>
      </c>
      <c r="B47">
        <v>129</v>
      </c>
      <c r="C47">
        <f t="shared" si="15"/>
        <v>141.73784865786774</v>
      </c>
      <c r="D47">
        <f t="shared" si="16"/>
        <v>297.69994414134015</v>
      </c>
      <c r="E47">
        <f t="shared" si="22"/>
        <v>-12.737848657867744</v>
      </c>
      <c r="F47">
        <f t="shared" si="19"/>
        <v>1.6555694161547734E-3</v>
      </c>
      <c r="G47">
        <f t="shared" si="19"/>
        <v>8.3867011315326774E-9</v>
      </c>
      <c r="H47">
        <f t="shared" si="19"/>
        <v>7.5239341336597414E-17</v>
      </c>
      <c r="I47">
        <f t="shared" si="19"/>
        <v>4.1591977564814817E-25</v>
      </c>
      <c r="J47">
        <f t="shared" si="23"/>
        <v>5.5820924404378901E-33</v>
      </c>
      <c r="K47">
        <f t="shared" si="23"/>
        <v>1.886789368445274E-45</v>
      </c>
      <c r="L47">
        <f t="shared" si="23"/>
        <v>4.3944339065311848E-50</v>
      </c>
      <c r="M47">
        <f t="shared" si="26"/>
        <v>6.8994158561740471E-60</v>
      </c>
      <c r="N47">
        <f t="shared" si="23"/>
        <v>7.1260160870438805E-64</v>
      </c>
      <c r="O47">
        <f t="shared" si="24"/>
        <v>1.1331787924490518E-77</v>
      </c>
      <c r="P47">
        <f t="shared" si="25"/>
        <v>1.1937171636387478E-80</v>
      </c>
      <c r="Q47">
        <f t="shared" si="25"/>
        <v>3.0209583465915489E-94</v>
      </c>
      <c r="R47">
        <f t="shared" si="25"/>
        <v>4.1209378888364916E-96</v>
      </c>
      <c r="S47">
        <f t="shared" si="25"/>
        <v>6.4244566239255861E-109</v>
      </c>
      <c r="T47">
        <f t="shared" si="23"/>
        <v>1.0419306303284492E-109</v>
      </c>
      <c r="U47">
        <f t="shared" si="20"/>
        <v>1.6555778028559801E-3</v>
      </c>
      <c r="V47">
        <f t="shared" si="18"/>
        <v>-12.7395042356706</v>
      </c>
      <c r="W47">
        <f t="shared" si="21"/>
        <v>162.29496817066914</v>
      </c>
      <c r="X47" s="4"/>
      <c r="Y47" s="4"/>
    </row>
    <row r="48" spans="1:26" x14ac:dyDescent="0.3">
      <c r="A48">
        <v>931.64999999999804</v>
      </c>
      <c r="B48">
        <v>151</v>
      </c>
      <c r="C48">
        <f t="shared" si="15"/>
        <v>141.64590761442196</v>
      </c>
      <c r="D48">
        <f t="shared" si="16"/>
        <v>297.64994414134111</v>
      </c>
      <c r="E48">
        <f t="shared" si="22"/>
        <v>9.354092385578042</v>
      </c>
      <c r="F48">
        <f t="shared" si="19"/>
        <v>2.1659708898231064E-3</v>
      </c>
      <c r="G48">
        <f t="shared" si="19"/>
        <v>1.2276972694902722E-8</v>
      </c>
      <c r="H48">
        <f t="shared" si="19"/>
        <v>1.2393628923603587E-16</v>
      </c>
      <c r="I48">
        <f t="shared" si="19"/>
        <v>7.5678445414358035E-25</v>
      </c>
      <c r="J48">
        <f t="shared" si="23"/>
        <v>1.1008164165430141E-32</v>
      </c>
      <c r="K48">
        <f t="shared" si="23"/>
        <v>4.2674563950602257E-45</v>
      </c>
      <c r="L48">
        <f t="shared" si="23"/>
        <v>9.649704868576036E-50</v>
      </c>
      <c r="M48">
        <f t="shared" si="26"/>
        <v>1.7593079691694086E-59</v>
      </c>
      <c r="N48">
        <f t="shared" si="23"/>
        <v>1.7319558133241158E-63</v>
      </c>
      <c r="O48">
        <f t="shared" si="24"/>
        <v>3.2774498174735873E-77</v>
      </c>
      <c r="P48">
        <f t="shared" si="25"/>
        <v>3.2276856503950979E-80</v>
      </c>
      <c r="Q48">
        <f t="shared" si="25"/>
        <v>9.716367831659033E-94</v>
      </c>
      <c r="R48">
        <f t="shared" si="25"/>
        <v>1.2190425467783261E-95</v>
      </c>
      <c r="S48">
        <f t="shared" si="25"/>
        <v>2.2516815902915251E-108</v>
      </c>
      <c r="T48">
        <f t="shared" si="23"/>
        <v>3.3146558694897686E-109</v>
      </c>
      <c r="U48">
        <f t="shared" si="20"/>
        <v>2.1659831667959254E-3</v>
      </c>
      <c r="V48">
        <f t="shared" si="18"/>
        <v>9.3519264024112463</v>
      </c>
      <c r="W48">
        <f t="shared" si="21"/>
        <v>87.458527436116555</v>
      </c>
      <c r="X48" s="4"/>
      <c r="Y48" s="4"/>
    </row>
    <row r="49" spans="1:25" x14ac:dyDescent="0.3">
      <c r="A49">
        <v>931.699999999998</v>
      </c>
      <c r="B49">
        <v>144</v>
      </c>
      <c r="C49">
        <f t="shared" si="15"/>
        <v>141.55396657097413</v>
      </c>
      <c r="D49">
        <f t="shared" si="16"/>
        <v>297.59994414134115</v>
      </c>
      <c r="E49">
        <f t="shared" si="22"/>
        <v>2.4460334290258743</v>
      </c>
      <c r="F49">
        <f t="shared" si="19"/>
        <v>2.8253993474624721E-3</v>
      </c>
      <c r="G49">
        <f t="shared" si="19"/>
        <v>1.7918985480024968E-8</v>
      </c>
      <c r="H49">
        <f t="shared" si="19"/>
        <v>2.0355135473423787E-16</v>
      </c>
      <c r="I49">
        <f t="shared" si="19"/>
        <v>1.3729566935426559E-24</v>
      </c>
      <c r="J49">
        <f t="shared" si="23"/>
        <v>2.1644859717794227E-32</v>
      </c>
      <c r="K49">
        <f t="shared" si="23"/>
        <v>9.6216737387532099E-45</v>
      </c>
      <c r="L49">
        <f t="shared" si="23"/>
        <v>2.1133461960076278E-49</v>
      </c>
      <c r="M49">
        <f t="shared" si="26"/>
        <v>4.4720564797478708E-59</v>
      </c>
      <c r="N49">
        <f t="shared" si="23"/>
        <v>4.1982890762019465E-63</v>
      </c>
      <c r="O49">
        <f t="shared" si="24"/>
        <v>9.4495151538153203E-77</v>
      </c>
      <c r="P49">
        <f t="shared" si="25"/>
        <v>8.704153599115769E-80</v>
      </c>
      <c r="Q49">
        <f t="shared" si="25"/>
        <v>3.1152938676263231E-93</v>
      </c>
      <c r="R49">
        <f t="shared" si="25"/>
        <v>3.5965589238956403E-95</v>
      </c>
      <c r="S49">
        <f t="shared" si="25"/>
        <v>7.8670772606035412E-108</v>
      </c>
      <c r="T49">
        <f t="shared" si="23"/>
        <v>1.0516799849155346E-108</v>
      </c>
      <c r="U49">
        <f t="shared" si="20"/>
        <v>2.8254172664481554E-3</v>
      </c>
      <c r="V49">
        <f t="shared" si="18"/>
        <v>2.4432080117594261</v>
      </c>
      <c r="W49">
        <f t="shared" si="21"/>
        <v>5.9692653887254483</v>
      </c>
      <c r="X49" s="4"/>
      <c r="Y49" s="4"/>
    </row>
    <row r="50" spans="1:25" x14ac:dyDescent="0.3">
      <c r="A50">
        <v>931.74999999999795</v>
      </c>
      <c r="B50">
        <v>142</v>
      </c>
      <c r="C50">
        <f t="shared" si="15"/>
        <v>141.46202552752652</v>
      </c>
      <c r="D50">
        <f t="shared" si="16"/>
        <v>297.5499441413412</v>
      </c>
      <c r="E50">
        <f t="shared" si="22"/>
        <v>0.53797447247347918</v>
      </c>
      <c r="F50">
        <f t="shared" si="19"/>
        <v>3.6747607581128021E-3</v>
      </c>
      <c r="G50">
        <f t="shared" si="19"/>
        <v>2.607699535441914E-8</v>
      </c>
      <c r="H50">
        <f t="shared" si="19"/>
        <v>3.3332778006106271E-16</v>
      </c>
      <c r="I50">
        <f t="shared" si="19"/>
        <v>2.4834960849664204E-24</v>
      </c>
      <c r="J50">
        <f t="shared" si="23"/>
        <v>4.2434262417720857E-32</v>
      </c>
      <c r="K50">
        <f t="shared" si="23"/>
        <v>2.1625592885511226E-44</v>
      </c>
      <c r="L50">
        <f t="shared" si="23"/>
        <v>4.6160742272198766E-49</v>
      </c>
      <c r="M50">
        <f t="shared" si="26"/>
        <v>1.1332051827906499E-58</v>
      </c>
      <c r="N50">
        <f t="shared" si="23"/>
        <v>1.0149704345176502E-62</v>
      </c>
      <c r="O50">
        <f t="shared" si="24"/>
        <v>2.7159318198429936E-76</v>
      </c>
      <c r="P50">
        <f t="shared" si="25"/>
        <v>2.3410321754753437E-79</v>
      </c>
      <c r="Q50">
        <f t="shared" si="25"/>
        <v>9.9570332023476459E-93</v>
      </c>
      <c r="R50">
        <f t="shared" si="25"/>
        <v>1.0582810461579744E-94</v>
      </c>
      <c r="S50">
        <f t="shared" si="25"/>
        <v>2.7400325115963621E-107</v>
      </c>
      <c r="T50">
        <f t="shared" si="23"/>
        <v>3.3279308438473213E-108</v>
      </c>
      <c r="U50">
        <f t="shared" si="20"/>
        <v>3.6747868351084899E-3</v>
      </c>
      <c r="V50">
        <f t="shared" si="18"/>
        <v>0.53429968563837071</v>
      </c>
      <c r="W50">
        <f t="shared" si="21"/>
        <v>0.28547615407326177</v>
      </c>
      <c r="X50" s="4"/>
      <c r="Y50" s="4"/>
    </row>
    <row r="51" spans="1:25" x14ac:dyDescent="0.3">
      <c r="A51">
        <v>931.79999999999802</v>
      </c>
      <c r="B51">
        <v>138</v>
      </c>
      <c r="C51">
        <f t="shared" si="15"/>
        <v>141.37008448407869</v>
      </c>
      <c r="D51">
        <f t="shared" si="16"/>
        <v>297.49994414134113</v>
      </c>
      <c r="E51">
        <f t="shared" si="22"/>
        <v>-3.3700844840786885</v>
      </c>
      <c r="F51">
        <f t="shared" si="19"/>
        <v>4.7654103522824778E-3</v>
      </c>
      <c r="G51">
        <f t="shared" si="19"/>
        <v>3.7837609097034548E-8</v>
      </c>
      <c r="H51">
        <f t="shared" si="19"/>
        <v>5.4424071335520698E-16</v>
      </c>
      <c r="I51">
        <f t="shared" si="19"/>
        <v>4.4791140940383965E-24</v>
      </c>
      <c r="J51">
        <f t="shared" si="23"/>
        <v>8.2946973514410303E-32</v>
      </c>
      <c r="K51">
        <f t="shared" si="23"/>
        <v>4.8453068054953749E-44</v>
      </c>
      <c r="L51">
        <f t="shared" si="23"/>
        <v>1.0055888348064103E-48</v>
      </c>
      <c r="M51">
        <f t="shared" si="26"/>
        <v>2.8625012621360048E-58</v>
      </c>
      <c r="N51">
        <f t="shared" si="23"/>
        <v>2.4472591791572062E-62</v>
      </c>
      <c r="O51">
        <f t="shared" si="24"/>
        <v>7.7815132845327051E-76</v>
      </c>
      <c r="P51">
        <f t="shared" si="25"/>
        <v>6.2796254500181769E-79</v>
      </c>
      <c r="Q51">
        <f t="shared" si="25"/>
        <v>3.1724643671430322E-92</v>
      </c>
      <c r="R51">
        <f t="shared" si="25"/>
        <v>3.1057062618264893E-94</v>
      </c>
      <c r="S51">
        <f t="shared" si="25"/>
        <v>9.5133588513097371E-107</v>
      </c>
      <c r="T51">
        <f t="shared" si="23"/>
        <v>1.050293066872861E-107</v>
      </c>
      <c r="U51">
        <f t="shared" si="20"/>
        <v>4.7654481898921188E-3</v>
      </c>
      <c r="V51">
        <f t="shared" si="18"/>
        <v>-3.3748499322685808</v>
      </c>
      <c r="W51">
        <f t="shared" si="21"/>
        <v>11.389612065333244</v>
      </c>
      <c r="X51" s="4"/>
      <c r="Y51" s="4"/>
    </row>
    <row r="52" spans="1:25" x14ac:dyDescent="0.3">
      <c r="A52">
        <v>931.84999999999798</v>
      </c>
      <c r="B52">
        <v>138</v>
      </c>
      <c r="C52">
        <f t="shared" si="15"/>
        <v>141.27814344063108</v>
      </c>
      <c r="D52">
        <f t="shared" si="16"/>
        <v>297.44994414134118</v>
      </c>
      <c r="E52">
        <f t="shared" si="22"/>
        <v>-3.2781434406310836</v>
      </c>
      <c r="F52">
        <f t="shared" si="19"/>
        <v>6.1616005824364287E-3</v>
      </c>
      <c r="G52">
        <f t="shared" si="19"/>
        <v>5.4740886608037066E-8</v>
      </c>
      <c r="H52">
        <f t="shared" si="19"/>
        <v>8.8599760700304695E-16</v>
      </c>
      <c r="I52">
        <f t="shared" si="19"/>
        <v>8.0545776934790917E-24</v>
      </c>
      <c r="J52">
        <f t="shared" si="23"/>
        <v>1.6166143732850004E-31</v>
      </c>
      <c r="K52">
        <f t="shared" si="23"/>
        <v>1.0822071606620774E-43</v>
      </c>
      <c r="L52">
        <f t="shared" si="23"/>
        <v>2.184809740220627E-48</v>
      </c>
      <c r="M52">
        <f t="shared" si="26"/>
        <v>7.2080648279939527E-58</v>
      </c>
      <c r="N52">
        <f t="shared" si="23"/>
        <v>5.8850758175348188E-62</v>
      </c>
      <c r="O52">
        <f t="shared" si="24"/>
        <v>2.2225171737488032E-75</v>
      </c>
      <c r="P52">
        <f t="shared" si="25"/>
        <v>1.6799858380455278E-78</v>
      </c>
      <c r="Q52">
        <f t="shared" si="25"/>
        <v>1.0076261104227849E-91</v>
      </c>
      <c r="R52">
        <f t="shared" si="25"/>
        <v>9.090028797753415E-94</v>
      </c>
      <c r="S52">
        <f t="shared" si="25"/>
        <v>3.2926677078738578E-106</v>
      </c>
      <c r="T52">
        <f t="shared" si="23"/>
        <v>3.3059191343263898E-107</v>
      </c>
      <c r="U52">
        <f t="shared" si="20"/>
        <v>6.1616553233239226E-3</v>
      </c>
      <c r="V52">
        <f t="shared" si="18"/>
        <v>-3.2843050959544078</v>
      </c>
      <c r="W52">
        <f t="shared" si="21"/>
        <v>10.786659963312092</v>
      </c>
      <c r="X52" s="4"/>
      <c r="Y52" s="4"/>
    </row>
    <row r="53" spans="1:25" x14ac:dyDescent="0.3">
      <c r="A53">
        <v>931.89999999999804</v>
      </c>
      <c r="B53">
        <v>150</v>
      </c>
      <c r="C53">
        <f t="shared" si="15"/>
        <v>141.18620239718325</v>
      </c>
      <c r="D53">
        <f t="shared" si="16"/>
        <v>297.39994414134111</v>
      </c>
      <c r="E53">
        <f t="shared" si="22"/>
        <v>8.8137976028167486</v>
      </c>
      <c r="F53">
        <f t="shared" si="19"/>
        <v>7.9434430306068587E-3</v>
      </c>
      <c r="G53">
        <f t="shared" si="19"/>
        <v>7.8962696856289032E-8</v>
      </c>
      <c r="H53">
        <f t="shared" si="19"/>
        <v>1.4381231424609208E-15</v>
      </c>
      <c r="I53">
        <f t="shared" si="19"/>
        <v>1.4441603908238699E-23</v>
      </c>
      <c r="J53">
        <f t="shared" si="23"/>
        <v>3.1414802337714393E-31</v>
      </c>
      <c r="K53">
        <f t="shared" si="23"/>
        <v>2.4095469169449716E-43</v>
      </c>
      <c r="L53">
        <f t="shared" si="23"/>
        <v>4.7342624024533153E-48</v>
      </c>
      <c r="M53">
        <f t="shared" si="26"/>
        <v>1.8093706590635652E-57</v>
      </c>
      <c r="N53">
        <f t="shared" si="23"/>
        <v>1.4114635913642467E-61</v>
      </c>
      <c r="O53">
        <f t="shared" si="24"/>
        <v>6.3279355938312665E-75</v>
      </c>
      <c r="P53">
        <f t="shared" si="25"/>
        <v>4.4825281153140679E-78</v>
      </c>
      <c r="Q53">
        <f t="shared" si="25"/>
        <v>3.1903470967582956E-91</v>
      </c>
      <c r="R53">
        <f t="shared" si="25"/>
        <v>2.6534790443333366E-93</v>
      </c>
      <c r="S53">
        <f t="shared" si="25"/>
        <v>1.1360509058027727E-105</v>
      </c>
      <c r="T53">
        <f t="shared" si="23"/>
        <v>1.0378138812768314E-106</v>
      </c>
      <c r="U53">
        <f t="shared" si="20"/>
        <v>7.9435219933051537E-3</v>
      </c>
      <c r="V53">
        <f t="shared" si="18"/>
        <v>8.805854080823444</v>
      </c>
      <c r="W53">
        <f t="shared" si="21"/>
        <v>77.543066092754898</v>
      </c>
      <c r="X53" s="4"/>
      <c r="Y53" s="4"/>
    </row>
    <row r="54" spans="1:25" x14ac:dyDescent="0.3">
      <c r="A54">
        <v>931.949999999998</v>
      </c>
      <c r="B54">
        <v>139</v>
      </c>
      <c r="C54">
        <f t="shared" si="15"/>
        <v>141.09426135373565</v>
      </c>
      <c r="D54">
        <f t="shared" si="16"/>
        <v>297.34994414134115</v>
      </c>
      <c r="E54">
        <f t="shared" si="22"/>
        <v>-2.0942613537356465</v>
      </c>
      <c r="F54">
        <f t="shared" si="19"/>
        <v>1.0210477026308397E-2</v>
      </c>
      <c r="G54">
        <f t="shared" si="19"/>
        <v>1.1356751488075927E-7</v>
      </c>
      <c r="H54">
        <f t="shared" si="19"/>
        <v>2.3274566762273946E-15</v>
      </c>
      <c r="I54">
        <f t="shared" si="19"/>
        <v>2.5817256416114429E-23</v>
      </c>
      <c r="J54">
        <f t="shared" si="23"/>
        <v>6.0867327220823925E-31</v>
      </c>
      <c r="K54">
        <f t="shared" si="23"/>
        <v>5.3480595343926504E-43</v>
      </c>
      <c r="L54">
        <f t="shared" si="23"/>
        <v>1.0231435000144765E-47</v>
      </c>
      <c r="M54">
        <f t="shared" si="26"/>
        <v>4.5276439335492723E-57</v>
      </c>
      <c r="N54">
        <f t="shared" si="23"/>
        <v>3.3762361798699854E-61</v>
      </c>
      <c r="O54">
        <f t="shared" si="24"/>
        <v>1.796035172372008E-74</v>
      </c>
      <c r="P54">
        <f t="shared" si="25"/>
        <v>1.1928503035127059E-77</v>
      </c>
      <c r="Q54">
        <f t="shared" si="25"/>
        <v>1.0069602333647417E-90</v>
      </c>
      <c r="R54">
        <f t="shared" si="25"/>
        <v>7.725232998337575E-93</v>
      </c>
      <c r="S54">
        <f t="shared" si="25"/>
        <v>3.9073610463089369E-105</v>
      </c>
      <c r="T54">
        <f t="shared" si="23"/>
        <v>3.2493182225572023E-106</v>
      </c>
      <c r="U54">
        <f t="shared" si="20"/>
        <v>1.0210590593825605E-2</v>
      </c>
      <c r="V54">
        <f t="shared" si="18"/>
        <v>-2.1044719443294722</v>
      </c>
      <c r="W54">
        <f t="shared" si="21"/>
        <v>4.428802164469869</v>
      </c>
      <c r="X54" s="4"/>
      <c r="Y54" s="4"/>
    </row>
    <row r="55" spans="1:25" x14ac:dyDescent="0.3">
      <c r="A55">
        <v>931.99999999999795</v>
      </c>
      <c r="B55">
        <v>137</v>
      </c>
      <c r="C55">
        <f t="shared" si="15"/>
        <v>141.00232031028804</v>
      </c>
      <c r="D55">
        <f t="shared" si="16"/>
        <v>297.2999441413412</v>
      </c>
      <c r="E55">
        <f t="shared" si="22"/>
        <v>-4.0023203102880416</v>
      </c>
      <c r="F55">
        <f t="shared" si="19"/>
        <v>1.3085950834314469E-2</v>
      </c>
      <c r="G55">
        <f t="shared" si="19"/>
        <v>1.6285769243550139E-7</v>
      </c>
      <c r="H55">
        <f t="shared" si="19"/>
        <v>3.7556848369856247E-15</v>
      </c>
      <c r="I55">
        <f t="shared" si="19"/>
        <v>4.6017895277438374E-23</v>
      </c>
      <c r="J55">
        <f t="shared" si="23"/>
        <v>1.1758614059978018E-30</v>
      </c>
      <c r="K55">
        <f t="shared" si="23"/>
        <v>1.1832947611591871E-42</v>
      </c>
      <c r="L55">
        <f t="shared" si="23"/>
        <v>2.2052929808920925E-47</v>
      </c>
      <c r="M55">
        <f t="shared" si="26"/>
        <v>1.1294131752868069E-56</v>
      </c>
      <c r="N55">
        <f t="shared" si="23"/>
        <v>8.0545536868522101E-61</v>
      </c>
      <c r="O55">
        <f t="shared" si="24"/>
        <v>5.0816352250474405E-74</v>
      </c>
      <c r="P55">
        <f t="shared" si="25"/>
        <v>3.1658795697134041E-77</v>
      </c>
      <c r="Q55">
        <f t="shared" si="25"/>
        <v>3.1682727861153582E-90</v>
      </c>
      <c r="R55">
        <f t="shared" si="25"/>
        <v>2.2431227153058614E-92</v>
      </c>
      <c r="S55">
        <f t="shared" si="25"/>
        <v>1.3396925900169015E-104</v>
      </c>
      <c r="T55">
        <f t="shared" si="23"/>
        <v>1.0146366338637286E-105</v>
      </c>
      <c r="U55">
        <f t="shared" si="20"/>
        <v>1.308611369201066E-2</v>
      </c>
      <c r="V55">
        <f t="shared" si="18"/>
        <v>-4.0154064239800524</v>
      </c>
      <c r="W55">
        <f t="shared" si="21"/>
        <v>16.123488749740272</v>
      </c>
      <c r="X55" s="4"/>
      <c r="Y55" s="4"/>
    </row>
    <row r="56" spans="1:25" x14ac:dyDescent="0.3">
      <c r="A56">
        <v>932.04999999999802</v>
      </c>
      <c r="B56">
        <v>147</v>
      </c>
      <c r="C56">
        <f t="shared" si="15"/>
        <v>140.91037926684021</v>
      </c>
      <c r="D56">
        <f t="shared" si="16"/>
        <v>297.24994414134113</v>
      </c>
      <c r="E56">
        <f t="shared" si="22"/>
        <v>6.0896207331597907</v>
      </c>
      <c r="F56">
        <f t="shared" si="19"/>
        <v>1.6721935367310974E-2</v>
      </c>
      <c r="G56">
        <f t="shared" si="19"/>
        <v>2.3285439301661053E-7</v>
      </c>
      <c r="H56">
        <f t="shared" si="19"/>
        <v>6.042528121930384E-15</v>
      </c>
      <c r="I56">
        <f t="shared" si="19"/>
        <v>8.1783448499328033E-23</v>
      </c>
      <c r="J56">
        <f t="shared" si="23"/>
        <v>2.2649052856526597E-30</v>
      </c>
      <c r="K56">
        <f t="shared" si="23"/>
        <v>2.6099098878597321E-42</v>
      </c>
      <c r="L56">
        <f t="shared" si="23"/>
        <v>4.7406900582331269E-47</v>
      </c>
      <c r="M56">
        <f t="shared" si="26"/>
        <v>2.8084668142592583E-56</v>
      </c>
      <c r="N56">
        <f t="shared" si="23"/>
        <v>1.9164419262724828E-60</v>
      </c>
      <c r="O56">
        <f t="shared" si="24"/>
        <v>1.4332699608339785E-73</v>
      </c>
      <c r="P56">
        <f t="shared" si="25"/>
        <v>8.3800837077008857E-77</v>
      </c>
      <c r="Q56">
        <f t="shared" si="25"/>
        <v>9.9373063034084911E-90</v>
      </c>
      <c r="R56">
        <f t="shared" si="25"/>
        <v>6.4959100336323209E-92</v>
      </c>
      <c r="S56">
        <f t="shared" si="25"/>
        <v>4.5789155133618783E-104</v>
      </c>
      <c r="T56">
        <f t="shared" si="23"/>
        <v>3.1599073772132582E-105</v>
      </c>
      <c r="U56">
        <f t="shared" si="20"/>
        <v>1.6722168221710035E-2</v>
      </c>
      <c r="V56">
        <f t="shared" si="18"/>
        <v>6.0728985649380807</v>
      </c>
      <c r="W56">
        <f t="shared" si="21"/>
        <v>36.880096980026998</v>
      </c>
      <c r="X56" s="4"/>
      <c r="Y56" s="4"/>
    </row>
    <row r="57" spans="1:25" x14ac:dyDescent="0.3">
      <c r="A57">
        <v>932.09999999999798</v>
      </c>
      <c r="B57">
        <v>142</v>
      </c>
      <c r="C57">
        <f t="shared" si="15"/>
        <v>140.8184382233926</v>
      </c>
      <c r="D57">
        <f t="shared" si="16"/>
        <v>297.19994414134118</v>
      </c>
      <c r="E57">
        <f t="shared" si="22"/>
        <v>1.1815617766073956</v>
      </c>
      <c r="F57">
        <f t="shared" si="19"/>
        <v>2.1305405340585431E-2</v>
      </c>
      <c r="G57">
        <f t="shared" si="19"/>
        <v>3.3195758697275322E-7</v>
      </c>
      <c r="H57">
        <f t="shared" si="19"/>
        <v>9.6932680889171458E-15</v>
      </c>
      <c r="I57">
        <f t="shared" si="19"/>
        <v>1.449192545309223E-22</v>
      </c>
      <c r="J57">
        <f t="shared" si="23"/>
        <v>4.349766646461557E-30</v>
      </c>
      <c r="K57">
        <f t="shared" si="23"/>
        <v>5.7384413351352865E-42</v>
      </c>
      <c r="L57">
        <f t="shared" si="23"/>
        <v>1.0163946057400274E-46</v>
      </c>
      <c r="M57">
        <f t="shared" si="26"/>
        <v>6.9618010099082921E-56</v>
      </c>
      <c r="N57">
        <f t="shared" si="23"/>
        <v>4.5477372807906049E-60</v>
      </c>
      <c r="O57">
        <f t="shared" si="24"/>
        <v>4.0298452873309683E-73</v>
      </c>
      <c r="P57">
        <f t="shared" si="25"/>
        <v>2.2123194878717522E-76</v>
      </c>
      <c r="Q57">
        <f t="shared" si="25"/>
        <v>3.1070672155479899E-89</v>
      </c>
      <c r="R57">
        <f t="shared" si="25"/>
        <v>1.8761713128291008E-91</v>
      </c>
      <c r="S57">
        <f t="shared" si="25"/>
        <v>1.5601126842256257E-103</v>
      </c>
      <c r="T57">
        <f t="shared" si="23"/>
        <v>9.8148504971136698E-105</v>
      </c>
      <c r="U57">
        <f t="shared" si="20"/>
        <v>2.1305737298182099E-2</v>
      </c>
      <c r="V57">
        <f t="shared" si="18"/>
        <v>1.1602560393092134</v>
      </c>
      <c r="W57">
        <f t="shared" si="21"/>
        <v>1.346194076753503</v>
      </c>
    </row>
    <row r="58" spans="1:25" x14ac:dyDescent="0.3">
      <c r="A58">
        <v>932.14999999999804</v>
      </c>
      <c r="B58">
        <v>130</v>
      </c>
      <c r="C58">
        <f t="shared" si="15"/>
        <v>140.72649717994477</v>
      </c>
      <c r="D58">
        <f t="shared" si="16"/>
        <v>297.14994414134111</v>
      </c>
      <c r="E58">
        <f t="shared" si="22"/>
        <v>-10.726497179944772</v>
      </c>
      <c r="F58">
        <f t="shared" si="19"/>
        <v>2.7065438414206239E-2</v>
      </c>
      <c r="G58">
        <f t="shared" si="19"/>
        <v>4.7184870423225526E-7</v>
      </c>
      <c r="H58">
        <f t="shared" si="19"/>
        <v>1.550400046515755E-14</v>
      </c>
      <c r="I58">
        <f t="shared" si="19"/>
        <v>2.5604055975839604E-22</v>
      </c>
      <c r="J58">
        <f t="shared" si="23"/>
        <v>8.3292112455533549E-30</v>
      </c>
      <c r="K58">
        <f t="shared" si="23"/>
        <v>1.2577613409653408E-41</v>
      </c>
      <c r="L58">
        <f t="shared" si="23"/>
        <v>2.1733449489201805E-46</v>
      </c>
      <c r="M58">
        <f t="shared" si="26"/>
        <v>1.7203221343588792E-55</v>
      </c>
      <c r="N58">
        <f t="shared" si="23"/>
        <v>1.0763179769566499E-59</v>
      </c>
      <c r="O58">
        <f t="shared" si="24"/>
        <v>1.1294957728261335E-72</v>
      </c>
      <c r="P58">
        <f t="shared" si="25"/>
        <v>5.8249587583781031E-76</v>
      </c>
      <c r="Q58">
        <f t="shared" si="25"/>
        <v>9.6843055374147139E-89</v>
      </c>
      <c r="R58">
        <f t="shared" si="25"/>
        <v>5.4044375480394089E-91</v>
      </c>
      <c r="S58">
        <f t="shared" si="25"/>
        <v>5.2988932169439721E-103</v>
      </c>
      <c r="T58">
        <f t="shared" si="23"/>
        <v>3.0404547630052766E-104</v>
      </c>
      <c r="U58">
        <f t="shared" si="20"/>
        <v>2.7065910262925978E-2</v>
      </c>
      <c r="V58">
        <f t="shared" si="18"/>
        <v>-10.753563090207699</v>
      </c>
      <c r="W58">
        <f t="shared" si="21"/>
        <v>115.63911913507735</v>
      </c>
    </row>
    <row r="59" spans="1:25" x14ac:dyDescent="0.3">
      <c r="A59">
        <v>932.199999999998</v>
      </c>
      <c r="B59">
        <v>138</v>
      </c>
      <c r="C59">
        <f t="shared" si="15"/>
        <v>140.63455613649717</v>
      </c>
      <c r="D59">
        <f t="shared" si="16"/>
        <v>297.09994414134115</v>
      </c>
      <c r="E59">
        <f t="shared" si="22"/>
        <v>-2.6345561364971672</v>
      </c>
      <c r="F59">
        <f t="shared" si="19"/>
        <v>3.4281698882661839E-2</v>
      </c>
      <c r="G59">
        <f t="shared" si="19"/>
        <v>6.687209650249974E-7</v>
      </c>
      <c r="H59">
        <f t="shared" si="19"/>
        <v>2.4725172239608994E-14</v>
      </c>
      <c r="I59">
        <f t="shared" si="19"/>
        <v>4.5103832849945476E-22</v>
      </c>
      <c r="J59">
        <f t="shared" si="23"/>
        <v>1.5902441229993675E-29</v>
      </c>
      <c r="K59">
        <f t="shared" si="23"/>
        <v>2.7481371317058638E-41</v>
      </c>
      <c r="L59">
        <f t="shared" si="23"/>
        <v>4.6349013444753914E-46</v>
      </c>
      <c r="M59">
        <f t="shared" si="26"/>
        <v>4.2377351545055094E-55</v>
      </c>
      <c r="N59">
        <f t="shared" si="23"/>
        <v>2.5405710318861796E-59</v>
      </c>
      <c r="O59">
        <f t="shared" si="24"/>
        <v>3.155852589654991E-72</v>
      </c>
      <c r="P59">
        <f t="shared" si="25"/>
        <v>1.5296194116273833E-75</v>
      </c>
      <c r="Q59">
        <f t="shared" si="25"/>
        <v>3.008999943890419E-88</v>
      </c>
      <c r="R59">
        <f t="shared" si="25"/>
        <v>1.5526516735522676E-90</v>
      </c>
      <c r="S59">
        <f t="shared" si="25"/>
        <v>1.7941148050818436E-102</v>
      </c>
      <c r="T59">
        <f t="shared" si="23"/>
        <v>9.3937484312991833E-104</v>
      </c>
      <c r="U59">
        <f t="shared" si="20"/>
        <v>3.4282367603651588E-2</v>
      </c>
      <c r="V59">
        <f t="shared" si="18"/>
        <v>-2.6688385041008189</v>
      </c>
      <c r="W59">
        <f t="shared" si="21"/>
        <v>7.1226989609710971</v>
      </c>
    </row>
    <row r="60" spans="1:25" x14ac:dyDescent="0.3">
      <c r="A60">
        <v>932.24999999999795</v>
      </c>
      <c r="B60">
        <v>124</v>
      </c>
      <c r="C60">
        <f t="shared" si="15"/>
        <v>140.54261509304956</v>
      </c>
      <c r="D60">
        <f t="shared" si="16"/>
        <v>297.0499441413412</v>
      </c>
      <c r="E60">
        <f t="shared" si="22"/>
        <v>-16.542615093049562</v>
      </c>
      <c r="F60">
        <f t="shared" si="19"/>
        <v>4.3294388503312041E-2</v>
      </c>
      <c r="G60">
        <f t="shared" si="19"/>
        <v>9.449506228363079E-7</v>
      </c>
      <c r="H60">
        <f t="shared" si="19"/>
        <v>3.9314873536303898E-14</v>
      </c>
      <c r="I60">
        <f t="shared" si="19"/>
        <v>7.9220966157071774E-22</v>
      </c>
      <c r="J60">
        <f t="shared" si="23"/>
        <v>3.0272321435771587E-29</v>
      </c>
      <c r="K60">
        <f t="shared" si="23"/>
        <v>5.9856927550706846E-41</v>
      </c>
      <c r="L60">
        <f t="shared" si="23"/>
        <v>9.8582050786804032E-46</v>
      </c>
      <c r="M60">
        <f t="shared" si="26"/>
        <v>1.0406236877058125E-54</v>
      </c>
      <c r="N60">
        <f t="shared" si="23"/>
        <v>5.9809147389740418E-59</v>
      </c>
      <c r="O60">
        <f t="shared" si="24"/>
        <v>8.7899149032383262E-72</v>
      </c>
      <c r="P60">
        <f t="shared" si="25"/>
        <v>4.0060783566327606E-75</v>
      </c>
      <c r="Q60">
        <f t="shared" si="25"/>
        <v>9.3199104360450177E-88</v>
      </c>
      <c r="R60">
        <f t="shared" si="25"/>
        <v>4.4488021355423691E-90</v>
      </c>
      <c r="S60">
        <f t="shared" si="25"/>
        <v>6.0555159827569772E-102</v>
      </c>
      <c r="T60">
        <f t="shared" si="23"/>
        <v>2.8945751294905265E-103</v>
      </c>
      <c r="U60">
        <f t="shared" si="20"/>
        <v>4.329533345397419E-2</v>
      </c>
      <c r="V60">
        <f t="shared" si="18"/>
        <v>-16.585910426503535</v>
      </c>
      <c r="W60">
        <f t="shared" si="21"/>
        <v>275.09242467599864</v>
      </c>
    </row>
    <row r="61" spans="1:25" x14ac:dyDescent="0.3">
      <c r="A61">
        <v>932.29999999999802</v>
      </c>
      <c r="B61">
        <v>144</v>
      </c>
      <c r="C61">
        <f t="shared" si="15"/>
        <v>140.45067404960173</v>
      </c>
      <c r="D61">
        <f t="shared" si="16"/>
        <v>296.99994414134113</v>
      </c>
      <c r="E61">
        <f t="shared" si="22"/>
        <v>3.5493259503982699</v>
      </c>
      <c r="F61">
        <f t="shared" si="19"/>
        <v>5.4515862627140983E-2</v>
      </c>
      <c r="G61">
        <f t="shared" si="19"/>
        <v>1.3313593625532477E-6</v>
      </c>
      <c r="H61">
        <f t="shared" si="19"/>
        <v>6.2329902112080048E-14</v>
      </c>
      <c r="I61">
        <f t="shared" si="19"/>
        <v>1.3873589003571864E-21</v>
      </c>
      <c r="J61">
        <f t="shared" si="23"/>
        <v>5.7457887877139854E-29</v>
      </c>
      <c r="K61">
        <f t="shared" si="23"/>
        <v>1.2996496788716003E-40</v>
      </c>
      <c r="L61">
        <f t="shared" si="23"/>
        <v>2.0912248171073897E-45</v>
      </c>
      <c r="M61">
        <f t="shared" si="26"/>
        <v>2.5473549631929234E-54</v>
      </c>
      <c r="N61">
        <f t="shared" si="23"/>
        <v>1.4042660700801567E-58</v>
      </c>
      <c r="O61">
        <f t="shared" si="24"/>
        <v>2.4405544114938696E-71</v>
      </c>
      <c r="P61">
        <f t="shared" si="25"/>
        <v>1.046407911393872E-74</v>
      </c>
      <c r="Q61">
        <f t="shared" si="25"/>
        <v>2.8776446298821358E-87</v>
      </c>
      <c r="R61">
        <f t="shared" si="25"/>
        <v>1.2713281607537587E-89</v>
      </c>
      <c r="S61">
        <f t="shared" si="25"/>
        <v>2.0374546074373961E-101</v>
      </c>
      <c r="T61">
        <f t="shared" si="23"/>
        <v>8.8956205374223756E-103</v>
      </c>
      <c r="U61">
        <f t="shared" si="20"/>
        <v>5.4517193986565869E-2</v>
      </c>
      <c r="V61">
        <f t="shared" si="18"/>
        <v>3.4948087564117039</v>
      </c>
      <c r="W61">
        <f t="shared" si="21"/>
        <v>12.213688243891919</v>
      </c>
    </row>
    <row r="62" spans="1:25" x14ac:dyDescent="0.3">
      <c r="A62">
        <v>932.34999999999798</v>
      </c>
      <c r="B62">
        <v>144</v>
      </c>
      <c r="C62">
        <f t="shared" si="15"/>
        <v>140.35873300615413</v>
      </c>
      <c r="D62">
        <f t="shared" si="16"/>
        <v>296.94994414134118</v>
      </c>
      <c r="E62">
        <f t="shared" si="22"/>
        <v>3.6412669938458748</v>
      </c>
      <c r="F62">
        <f t="shared" si="19"/>
        <v>6.8444124321836969E-2</v>
      </c>
      <c r="G62">
        <f t="shared" si="19"/>
        <v>1.8702664457758649E-6</v>
      </c>
      <c r="H62">
        <f t="shared" si="19"/>
        <v>9.8527624283448486E-14</v>
      </c>
      <c r="I62">
        <f t="shared" si="19"/>
        <v>2.4224762009688533E-21</v>
      </c>
      <c r="J62">
        <f t="shared" si="23"/>
        <v>1.0873656095584418E-28</v>
      </c>
      <c r="K62">
        <f t="shared" si="23"/>
        <v>2.8130279626454107E-40</v>
      </c>
      <c r="L62">
        <f t="shared" si="23"/>
        <v>4.4243463918878352E-45</v>
      </c>
      <c r="M62">
        <f t="shared" si="26"/>
        <v>6.216144299396003E-54</v>
      </c>
      <c r="N62">
        <f t="shared" si="23"/>
        <v>3.288340000303874E-58</v>
      </c>
      <c r="O62">
        <f t="shared" si="24"/>
        <v>6.755043980399127E-71</v>
      </c>
      <c r="P62">
        <f t="shared" si="25"/>
        <v>2.7260141829038702E-74</v>
      </c>
      <c r="Q62">
        <f t="shared" si="25"/>
        <v>8.8572406468309545E-87</v>
      </c>
      <c r="R62">
        <f t="shared" si="25"/>
        <v>3.6234123908969401E-89</v>
      </c>
      <c r="S62">
        <f t="shared" si="25"/>
        <v>6.8337736733514019E-101</v>
      </c>
      <c r="T62">
        <f t="shared" si="23"/>
        <v>2.7265482847059829E-102</v>
      </c>
      <c r="U62">
        <f t="shared" si="20"/>
        <v>6.844599458838127E-2</v>
      </c>
      <c r="V62">
        <f t="shared" si="18"/>
        <v>3.5728209992574937</v>
      </c>
      <c r="W62">
        <f t="shared" si="21"/>
        <v>12.765049892735316</v>
      </c>
    </row>
    <row r="63" spans="1:25" x14ac:dyDescent="0.3">
      <c r="A63">
        <v>932.39999999999804</v>
      </c>
      <c r="B63">
        <v>148</v>
      </c>
      <c r="C63">
        <f t="shared" si="15"/>
        <v>140.26679196270629</v>
      </c>
      <c r="D63">
        <f t="shared" si="16"/>
        <v>296.89994414134111</v>
      </c>
      <c r="E63">
        <f t="shared" si="22"/>
        <v>7.7332080372937071</v>
      </c>
      <c r="F63">
        <f t="shared" si="19"/>
        <v>8.5678421944822752E-2</v>
      </c>
      <c r="G63">
        <f t="shared" si="19"/>
        <v>2.6195921018049341E-6</v>
      </c>
      <c r="H63">
        <f t="shared" si="19"/>
        <v>1.5528931773032629E-13</v>
      </c>
      <c r="I63">
        <f t="shared" si="19"/>
        <v>4.2174720979348627E-21</v>
      </c>
      <c r="J63">
        <f t="shared" si="23"/>
        <v>2.0517457079467881E-28</v>
      </c>
      <c r="K63">
        <f t="shared" si="23"/>
        <v>6.0695662630845978E-40</v>
      </c>
      <c r="L63">
        <f t="shared" si="23"/>
        <v>9.3356173085821832E-45</v>
      </c>
      <c r="M63">
        <f t="shared" si="26"/>
        <v>1.5121280549395803E-53</v>
      </c>
      <c r="N63">
        <f t="shared" si="23"/>
        <v>7.6797936299407443E-58</v>
      </c>
      <c r="O63">
        <f t="shared" si="24"/>
        <v>1.8638189787933272E-70</v>
      </c>
      <c r="P63">
        <f t="shared" si="25"/>
        <v>7.0827306991550804E-74</v>
      </c>
      <c r="Q63">
        <f t="shared" si="25"/>
        <v>2.717662932101365E-86</v>
      </c>
      <c r="R63">
        <f t="shared" si="25"/>
        <v>1.0299671772967548E-88</v>
      </c>
      <c r="S63">
        <f t="shared" si="25"/>
        <v>2.2849100259075055E-100</v>
      </c>
      <c r="T63">
        <f t="shared" si="23"/>
        <v>8.3348091331930204E-102</v>
      </c>
      <c r="U63">
        <f t="shared" si="20"/>
        <v>8.5681041537079852E-2</v>
      </c>
      <c r="V63">
        <f t="shared" si="18"/>
        <v>7.6475269957566274</v>
      </c>
      <c r="W63">
        <f t="shared" si="21"/>
        <v>58.484669150826385</v>
      </c>
    </row>
    <row r="64" spans="1:25" x14ac:dyDescent="0.3">
      <c r="A64">
        <v>932.449999999998</v>
      </c>
      <c r="B64">
        <v>147</v>
      </c>
      <c r="C64">
        <f t="shared" si="15"/>
        <v>140.17485091925869</v>
      </c>
      <c r="D64">
        <f t="shared" si="16"/>
        <v>296.84994414134115</v>
      </c>
      <c r="E64">
        <f t="shared" si="22"/>
        <v>6.825149080741312</v>
      </c>
      <c r="F64">
        <f t="shared" si="19"/>
        <v>0.10693718578721445</v>
      </c>
      <c r="G64">
        <f t="shared" si="19"/>
        <v>3.6583551728121822E-6</v>
      </c>
      <c r="H64">
        <f t="shared" si="19"/>
        <v>2.4403221229487394E-13</v>
      </c>
      <c r="I64">
        <f t="shared" si="19"/>
        <v>7.3209412458716512E-21</v>
      </c>
      <c r="J64">
        <f t="shared" si="23"/>
        <v>3.8600548716995715E-28</v>
      </c>
      <c r="K64">
        <f t="shared" si="23"/>
        <v>1.3055007550523664E-39</v>
      </c>
      <c r="L64">
        <f t="shared" si="23"/>
        <v>1.9646377345664184E-44</v>
      </c>
      <c r="M64">
        <f t="shared" si="26"/>
        <v>3.6668396353807586E-53</v>
      </c>
      <c r="N64">
        <f t="shared" si="23"/>
        <v>1.7888252071762568E-57</v>
      </c>
      <c r="O64">
        <f t="shared" si="24"/>
        <v>5.1264312906272632E-70</v>
      </c>
      <c r="P64">
        <f t="shared" si="25"/>
        <v>1.8353498861208328E-73</v>
      </c>
      <c r="Q64">
        <f t="shared" si="25"/>
        <v>8.3124414559675512E-86</v>
      </c>
      <c r="R64">
        <f t="shared" si="25"/>
        <v>2.9199440269065226E-88</v>
      </c>
      <c r="S64">
        <f t="shared" si="25"/>
        <v>7.6157640021949237E-100</v>
      </c>
      <c r="T64">
        <f t="shared" si="23"/>
        <v>2.5411110605198163E-101</v>
      </c>
      <c r="U64">
        <f t="shared" si="20"/>
        <v>0.10694084414263129</v>
      </c>
      <c r="V64">
        <f t="shared" si="18"/>
        <v>6.7182082365986808</v>
      </c>
      <c r="W64">
        <f t="shared" si="21"/>
        <v>45.134321910302354</v>
      </c>
    </row>
    <row r="65" spans="1:23" x14ac:dyDescent="0.3">
      <c r="A65">
        <v>932.49999999999795</v>
      </c>
      <c r="B65">
        <v>130</v>
      </c>
      <c r="C65">
        <f t="shared" si="15"/>
        <v>140.08290987581108</v>
      </c>
      <c r="D65">
        <f t="shared" si="16"/>
        <v>296.7999441413412</v>
      </c>
      <c r="E65">
        <f t="shared" si="22"/>
        <v>-10.082909875811083</v>
      </c>
      <c r="F65">
        <f t="shared" si="19"/>
        <v>0.13307854599381738</v>
      </c>
      <c r="G65">
        <f t="shared" si="19"/>
        <v>5.0940131973985605E-6</v>
      </c>
      <c r="H65">
        <f t="shared" si="19"/>
        <v>3.8236201069603445E-13</v>
      </c>
      <c r="I65">
        <f t="shared" si="19"/>
        <v>1.2670788136109519E-20</v>
      </c>
      <c r="J65">
        <f t="shared" si="23"/>
        <v>7.2407812539039644E-28</v>
      </c>
      <c r="K65">
        <f t="shared" si="23"/>
        <v>2.7991905286164984E-39</v>
      </c>
      <c r="L65">
        <f t="shared" si="23"/>
        <v>4.1235137171182988E-44</v>
      </c>
      <c r="M65">
        <f t="shared" si="26"/>
        <v>8.8640281266056751E-53</v>
      </c>
      <c r="N65">
        <f t="shared" si="23"/>
        <v>4.1555813064651122E-57</v>
      </c>
      <c r="O65">
        <f t="shared" si="24"/>
        <v>1.4056021555874045E-69</v>
      </c>
      <c r="P65">
        <f t="shared" si="25"/>
        <v>4.7433211600176822E-73</v>
      </c>
      <c r="Q65">
        <f t="shared" si="25"/>
        <v>2.5345302025226208E-85</v>
      </c>
      <c r="R65">
        <f t="shared" si="25"/>
        <v>8.2560286161929935E-88</v>
      </c>
      <c r="S65">
        <f t="shared" si="25"/>
        <v>2.5304264258979045E-99</v>
      </c>
      <c r="T65">
        <f t="shared" si="23"/>
        <v>7.7267552475462233E-101</v>
      </c>
      <c r="U65">
        <f t="shared" si="20"/>
        <v>0.13308364000739714</v>
      </c>
      <c r="V65">
        <f t="shared" si="18"/>
        <v>-10.21599351581848</v>
      </c>
      <c r="W65">
        <f t="shared" si="21"/>
        <v>104.36652351524523</v>
      </c>
    </row>
    <row r="66" spans="1:23" x14ac:dyDescent="0.3">
      <c r="A66">
        <v>932.54999999999802</v>
      </c>
      <c r="B66">
        <v>144</v>
      </c>
      <c r="C66">
        <f t="shared" si="15"/>
        <v>139.99096883236325</v>
      </c>
      <c r="D66">
        <f t="shared" si="16"/>
        <v>296.74994414134113</v>
      </c>
      <c r="E66">
        <f t="shared" si="22"/>
        <v>4.0090311676367492</v>
      </c>
      <c r="F66">
        <f t="shared" si="19"/>
        <v>0.16512367584834242</v>
      </c>
      <c r="G66">
        <f t="shared" si="19"/>
        <v>7.07222825794139E-6</v>
      </c>
      <c r="H66">
        <f t="shared" si="19"/>
        <v>5.9734374561644298E-13</v>
      </c>
      <c r="I66">
        <f t="shared" si="19"/>
        <v>2.1865647455098499E-20</v>
      </c>
      <c r="J66">
        <f t="shared" si="23"/>
        <v>1.3542516742248421E-27</v>
      </c>
      <c r="K66">
        <f t="shared" si="23"/>
        <v>5.9830640909027216E-39</v>
      </c>
      <c r="L66">
        <f t="shared" si="23"/>
        <v>8.6317315994759145E-44</v>
      </c>
      <c r="M66">
        <f t="shared" si="26"/>
        <v>2.1360243355331942E-52</v>
      </c>
      <c r="N66">
        <f t="shared" si="23"/>
        <v>9.6281131062223389E-57</v>
      </c>
      <c r="O66">
        <f t="shared" si="24"/>
        <v>3.8418955237236601E-69</v>
      </c>
      <c r="P66">
        <f t="shared" si="25"/>
        <v>1.2226206143047223E-72</v>
      </c>
      <c r="Q66">
        <f t="shared" si="25"/>
        <v>7.7037504205360748E-85</v>
      </c>
      <c r="R66">
        <f t="shared" si="25"/>
        <v>2.3281629540856566E-87</v>
      </c>
      <c r="S66">
        <f t="shared" si="25"/>
        <v>8.3812696524164237E-99</v>
      </c>
      <c r="T66">
        <f t="shared" si="23"/>
        <v>2.343236840251708E-100</v>
      </c>
      <c r="U66">
        <f t="shared" si="20"/>
        <v>0.16513074807719771</v>
      </c>
      <c r="V66">
        <f t="shared" si="18"/>
        <v>3.8439004195595516</v>
      </c>
      <c r="W66">
        <f t="shared" si="21"/>
        <v>14.775570435490097</v>
      </c>
    </row>
    <row r="67" spans="1:23" x14ac:dyDescent="0.3">
      <c r="A67">
        <v>932.59999999999798</v>
      </c>
      <c r="B67">
        <v>153</v>
      </c>
      <c r="C67">
        <f t="shared" si="15"/>
        <v>139.89902778891565</v>
      </c>
      <c r="D67">
        <f t="shared" si="16"/>
        <v>296.69994414134118</v>
      </c>
      <c r="E67">
        <f t="shared" si="22"/>
        <v>13.100972211084354</v>
      </c>
      <c r="F67">
        <f t="shared" si="19"/>
        <v>0.20428320045924955</v>
      </c>
      <c r="G67">
        <f t="shared" si="19"/>
        <v>9.7898148225368686E-6</v>
      </c>
      <c r="H67">
        <f t="shared" si="19"/>
        <v>9.3045614711736448E-13</v>
      </c>
      <c r="I67">
        <f t="shared" si="19"/>
        <v>3.7622102157606031E-20</v>
      </c>
      <c r="J67">
        <f t="shared" si="23"/>
        <v>2.525430023579367E-27</v>
      </c>
      <c r="K67">
        <f t="shared" si="23"/>
        <v>1.2748254135589644E-38</v>
      </c>
      <c r="L67">
        <f t="shared" si="23"/>
        <v>1.8020794465063394E-43</v>
      </c>
      <c r="M67">
        <f t="shared" si="26"/>
        <v>5.1311785781368631E-52</v>
      </c>
      <c r="N67">
        <f t="shared" si="23"/>
        <v>2.2248262742561889E-56</v>
      </c>
      <c r="O67">
        <f t="shared" si="24"/>
        <v>1.0468020125107102E-68</v>
      </c>
      <c r="P67">
        <f t="shared" si="25"/>
        <v>3.1430147488237781E-72</v>
      </c>
      <c r="Q67">
        <f t="shared" si="25"/>
        <v>2.3342254533429848E-84</v>
      </c>
      <c r="R67">
        <f t="shared" si="25"/>
        <v>6.5478855669377151E-87</v>
      </c>
      <c r="S67">
        <f t="shared" si="25"/>
        <v>2.7673352498106286E-98</v>
      </c>
      <c r="T67">
        <f t="shared" si="23"/>
        <v>7.0872987396718486E-100</v>
      </c>
      <c r="U67">
        <f t="shared" si="20"/>
        <v>0.20429299027500253</v>
      </c>
      <c r="V67">
        <f t="shared" si="18"/>
        <v>12.896679220809352</v>
      </c>
      <c r="W67">
        <f t="shared" si="21"/>
        <v>166.32433492445571</v>
      </c>
    </row>
    <row r="68" spans="1:23" x14ac:dyDescent="0.3">
      <c r="A68">
        <v>932.64999999999804</v>
      </c>
      <c r="B68">
        <v>137</v>
      </c>
      <c r="C68">
        <f t="shared" si="15"/>
        <v>139.80708674546781</v>
      </c>
      <c r="D68">
        <f t="shared" si="16"/>
        <v>296.64994414134111</v>
      </c>
      <c r="E68">
        <f t="shared" si="22"/>
        <v>-2.8070867454678137</v>
      </c>
      <c r="F68">
        <f t="shared" si="19"/>
        <v>0.25198689952563413</v>
      </c>
      <c r="G68">
        <f t="shared" si="19"/>
        <v>1.3511846081778667E-5</v>
      </c>
      <c r="H68">
        <f t="shared" si="19"/>
        <v>1.4450720542986684E-12</v>
      </c>
      <c r="I68">
        <f t="shared" si="19"/>
        <v>6.4542499428020524E-20</v>
      </c>
      <c r="J68">
        <f t="shared" si="23"/>
        <v>4.6956238718149918E-27</v>
      </c>
      <c r="K68">
        <f t="shared" si="23"/>
        <v>2.7077815975720128E-38</v>
      </c>
      <c r="L68">
        <f t="shared" si="23"/>
        <v>3.7522819201586263E-43</v>
      </c>
      <c r="M68">
        <f t="shared" si="26"/>
        <v>1.2287511154771166E-51</v>
      </c>
      <c r="N68">
        <f t="shared" si="23"/>
        <v>5.1273923089100016E-56</v>
      </c>
      <c r="O68">
        <f t="shared" si="24"/>
        <v>2.8432785567982889E-68</v>
      </c>
      <c r="P68">
        <f t="shared" si="25"/>
        <v>8.0583596360661567E-72</v>
      </c>
      <c r="Q68">
        <f t="shared" si="25"/>
        <v>7.0504893174799465E-84</v>
      </c>
      <c r="R68">
        <f t="shared" si="25"/>
        <v>1.8366834349503167E-86</v>
      </c>
      <c r="S68">
        <f t="shared" si="25"/>
        <v>9.1085573906967741E-98</v>
      </c>
      <c r="T68">
        <f t="shared" si="23"/>
        <v>2.1379168665128337E-99</v>
      </c>
      <c r="U68">
        <f t="shared" si="20"/>
        <v>0.25200041137316098</v>
      </c>
      <c r="V68">
        <f t="shared" si="18"/>
        <v>-3.0590871568409748</v>
      </c>
      <c r="W68">
        <f t="shared" si="21"/>
        <v>9.3580142331493992</v>
      </c>
    </row>
    <row r="69" spans="1:23" x14ac:dyDescent="0.3">
      <c r="A69">
        <v>932.699999999998</v>
      </c>
      <c r="B69">
        <v>182</v>
      </c>
      <c r="C69">
        <f t="shared" si="15"/>
        <v>139.71514570202021</v>
      </c>
      <c r="D69">
        <f t="shared" si="16"/>
        <v>296.59994414134115</v>
      </c>
      <c r="E69">
        <f t="shared" si="22"/>
        <v>42.284854297979791</v>
      </c>
      <c r="F69">
        <f t="shared" si="19"/>
        <v>0.30991691274118066</v>
      </c>
      <c r="G69">
        <f t="shared" si="19"/>
        <v>1.8594174663784204E-5</v>
      </c>
      <c r="H69">
        <f t="shared" si="19"/>
        <v>2.2377166842503866E-12</v>
      </c>
      <c r="I69">
        <f t="shared" si="19"/>
        <v>1.1040036398886993E-19</v>
      </c>
      <c r="J69">
        <f t="shared" si="23"/>
        <v>8.7050900663714568E-27</v>
      </c>
      <c r="K69">
        <f t="shared" si="23"/>
        <v>5.7334022783240186E-38</v>
      </c>
      <c r="L69">
        <f t="shared" si="23"/>
        <v>7.7922434010304836E-43</v>
      </c>
      <c r="M69">
        <f t="shared" si="26"/>
        <v>2.9332331404522333E-51</v>
      </c>
      <c r="N69">
        <f t="shared" si="23"/>
        <v>1.1785350746014064E-55</v>
      </c>
      <c r="O69">
        <f t="shared" si="24"/>
        <v>7.6985712400352127E-68</v>
      </c>
      <c r="P69">
        <f t="shared" si="25"/>
        <v>2.0605938241983493E-71</v>
      </c>
      <c r="Q69">
        <f t="shared" si="25"/>
        <v>2.1229099850818307E-83</v>
      </c>
      <c r="R69">
        <f t="shared" si="25"/>
        <v>5.1382243031574721E-86</v>
      </c>
      <c r="S69">
        <f t="shared" si="25"/>
        <v>2.9886378024415878E-97</v>
      </c>
      <c r="T69">
        <f t="shared" si="23"/>
        <v>6.4320055351557366E-99</v>
      </c>
      <c r="U69">
        <f t="shared" si="20"/>
        <v>0.30993550691808214</v>
      </c>
      <c r="V69">
        <f t="shared" si="18"/>
        <v>41.974918791061711</v>
      </c>
      <c r="W69">
        <f t="shared" si="21"/>
        <v>1761.8938075162255</v>
      </c>
    </row>
    <row r="70" spans="1:23" x14ac:dyDescent="0.3">
      <c r="A70">
        <v>932.74999999999704</v>
      </c>
      <c r="B70">
        <v>156</v>
      </c>
      <c r="C70">
        <f t="shared" si="15"/>
        <v>139.62320465857442</v>
      </c>
      <c r="D70">
        <f t="shared" si="16"/>
        <v>296.54994414134211</v>
      </c>
      <c r="E70">
        <f t="shared" si="22"/>
        <v>16.376795341425577</v>
      </c>
      <c r="F70">
        <f t="shared" si="19"/>
        <v>0.38004462598967265</v>
      </c>
      <c r="G70">
        <f t="shared" si="19"/>
        <v>2.5512976405741086E-5</v>
      </c>
      <c r="H70">
        <f t="shared" si="19"/>
        <v>3.4549574402023677E-12</v>
      </c>
      <c r="I70">
        <f t="shared" si="19"/>
        <v>1.88285655822429E-19</v>
      </c>
      <c r="J70">
        <f t="shared" si="23"/>
        <v>1.6090711209433302E-26</v>
      </c>
      <c r="K70">
        <f t="shared" si="23"/>
        <v>1.2101718857593225E-37</v>
      </c>
      <c r="L70">
        <f t="shared" si="23"/>
        <v>1.613894273399883E-42</v>
      </c>
      <c r="M70">
        <f t="shared" si="26"/>
        <v>6.9801555940776603E-51</v>
      </c>
      <c r="N70">
        <f t="shared" si="23"/>
        <v>2.7016805636092547E-55</v>
      </c>
      <c r="O70">
        <f t="shared" si="24"/>
        <v>2.0779577764566325E-67</v>
      </c>
      <c r="P70">
        <f t="shared" si="25"/>
        <v>5.2551324183529171E-71</v>
      </c>
      <c r="Q70">
        <f t="shared" si="25"/>
        <v>6.3720586277578236E-83</v>
      </c>
      <c r="R70">
        <f t="shared" si="25"/>
        <v>1.4336308254676739E-85</v>
      </c>
      <c r="S70">
        <f t="shared" si="25"/>
        <v>9.7753616641906501E-97</v>
      </c>
      <c r="T70">
        <f t="shared" si="23"/>
        <v>1.9299565297197739E-98</v>
      </c>
      <c r="U70">
        <f t="shared" si="20"/>
        <v>0.38007013896953334</v>
      </c>
      <c r="V70">
        <f t="shared" si="18"/>
        <v>15.996725202456044</v>
      </c>
      <c r="W70">
        <f t="shared" si="21"/>
        <v>255.89521720289238</v>
      </c>
    </row>
    <row r="71" spans="1:23" x14ac:dyDescent="0.3">
      <c r="A71">
        <v>932.799999999997</v>
      </c>
      <c r="B71">
        <v>151</v>
      </c>
      <c r="C71">
        <f t="shared" si="15"/>
        <v>139.53126361512682</v>
      </c>
      <c r="D71">
        <f t="shared" si="16"/>
        <v>296.49994414134216</v>
      </c>
      <c r="E71">
        <f t="shared" si="22"/>
        <v>11.468736384873182</v>
      </c>
      <c r="F71">
        <f t="shared" si="19"/>
        <v>0.46467137423293359</v>
      </c>
      <c r="G71">
        <f t="shared" si="19"/>
        <v>3.4903369357695749E-5</v>
      </c>
      <c r="H71">
        <f t="shared" si="19"/>
        <v>5.3186609767328045E-12</v>
      </c>
      <c r="I71">
        <f t="shared" si="19"/>
        <v>3.2017393234116727E-19</v>
      </c>
      <c r="J71">
        <f t="shared" si="23"/>
        <v>2.9655087942696273E-26</v>
      </c>
      <c r="K71">
        <f t="shared" si="23"/>
        <v>2.5463468839217153E-37</v>
      </c>
      <c r="L71">
        <f t="shared" si="23"/>
        <v>3.3337511076929535E-42</v>
      </c>
      <c r="M71">
        <f t="shared" si="26"/>
        <v>1.6558442580145493E-50</v>
      </c>
      <c r="N71">
        <f t="shared" si="23"/>
        <v>6.176906199187219E-55</v>
      </c>
      <c r="O71">
        <f t="shared" si="24"/>
        <v>5.5911245464174155E-67</v>
      </c>
      <c r="P71">
        <f t="shared" si="25"/>
        <v>1.3366584722106678E-70</v>
      </c>
      <c r="Q71">
        <f t="shared" si="25"/>
        <v>1.906618526139034E-82</v>
      </c>
      <c r="R71">
        <f t="shared" si="25"/>
        <v>3.9893957776232124E-85</v>
      </c>
      <c r="S71">
        <f t="shared" si="25"/>
        <v>3.1873389164054154E-96</v>
      </c>
      <c r="T71">
        <f t="shared" si="23"/>
        <v>5.7755608835940389E-98</v>
      </c>
      <c r="U71">
        <f t="shared" si="20"/>
        <v>0.46470627760760991</v>
      </c>
      <c r="V71">
        <f t="shared" si="18"/>
        <v>11.004030107265573</v>
      </c>
      <c r="W71">
        <f t="shared" si="21"/>
        <v>121.08867860160717</v>
      </c>
    </row>
    <row r="72" spans="1:23" x14ac:dyDescent="0.3">
      <c r="A72">
        <v>932.84999999999695</v>
      </c>
      <c r="B72">
        <v>148</v>
      </c>
      <c r="C72">
        <f t="shared" si="15"/>
        <v>139.43932257167899</v>
      </c>
      <c r="D72">
        <f t="shared" si="16"/>
        <v>296.4499441413422</v>
      </c>
      <c r="E72">
        <f t="shared" si="22"/>
        <v>8.5606774283210143</v>
      </c>
      <c r="F72">
        <f t="shared" si="19"/>
        <v>0.56647304132125909</v>
      </c>
      <c r="G72">
        <f t="shared" si="19"/>
        <v>4.7609715170307731E-5</v>
      </c>
      <c r="H72">
        <f t="shared" si="19"/>
        <v>8.1636413950793652E-12</v>
      </c>
      <c r="I72">
        <f t="shared" si="19"/>
        <v>5.4284608374628123E-19</v>
      </c>
      <c r="J72">
        <f t="shared" si="23"/>
        <v>5.4493561995133158E-26</v>
      </c>
      <c r="K72">
        <f t="shared" si="23"/>
        <v>5.3410167005798135E-37</v>
      </c>
      <c r="L72">
        <f t="shared" si="23"/>
        <v>6.8681028022788107E-42</v>
      </c>
      <c r="M72">
        <f t="shared" si="26"/>
        <v>3.9157028902263183E-50</v>
      </c>
      <c r="N72">
        <f t="shared" si="23"/>
        <v>1.4084892474734529E-54</v>
      </c>
      <c r="O72">
        <f t="shared" si="24"/>
        <v>1.4996761233451755E-66</v>
      </c>
      <c r="P72">
        <f t="shared" si="25"/>
        <v>3.3908046397475389E-70</v>
      </c>
      <c r="Q72">
        <f t="shared" si="25"/>
        <v>5.6870063961070957E-82</v>
      </c>
      <c r="R72">
        <f t="shared" si="25"/>
        <v>1.1071907238096834E-84</v>
      </c>
      <c r="S72">
        <f t="shared" si="25"/>
        <v>1.0359994359499489E-95</v>
      </c>
      <c r="T72">
        <f t="shared" si="23"/>
        <v>1.723797820726373E-97</v>
      </c>
      <c r="U72">
        <f t="shared" si="20"/>
        <v>0.56652065104459304</v>
      </c>
      <c r="V72">
        <f t="shared" si="18"/>
        <v>7.9941567772764213</v>
      </c>
      <c r="W72">
        <f t="shared" si="21"/>
        <v>63.906542579674536</v>
      </c>
    </row>
    <row r="73" spans="1:23" x14ac:dyDescent="0.3">
      <c r="A73">
        <v>932.89999999999702</v>
      </c>
      <c r="B73">
        <v>136</v>
      </c>
      <c r="C73">
        <f t="shared" si="15"/>
        <v>139.34738152823138</v>
      </c>
      <c r="D73">
        <f t="shared" si="16"/>
        <v>296.39994414134213</v>
      </c>
      <c r="E73">
        <f t="shared" si="22"/>
        <v>-3.3473815282313808</v>
      </c>
      <c r="F73">
        <f t="shared" si="19"/>
        <v>0.6885485664972778</v>
      </c>
      <c r="G73">
        <f t="shared" si="19"/>
        <v>6.4750901290370314E-5</v>
      </c>
      <c r="H73">
        <f t="shared" si="19"/>
        <v>1.2493598193712241E-11</v>
      </c>
      <c r="I73">
        <f t="shared" si="19"/>
        <v>9.1767616654588693E-19</v>
      </c>
      <c r="J73">
        <f t="shared" si="23"/>
        <v>9.9841979188622877E-26</v>
      </c>
      <c r="K73">
        <f t="shared" si="23"/>
        <v>1.116776245963961E-36</v>
      </c>
      <c r="L73">
        <f t="shared" si="23"/>
        <v>1.4111914055604414E-41</v>
      </c>
      <c r="M73">
        <f t="shared" si="26"/>
        <v>9.2307255644310243E-50</v>
      </c>
      <c r="N73">
        <f t="shared" si="23"/>
        <v>3.2031817921919074E-54</v>
      </c>
      <c r="O73">
        <f t="shared" si="24"/>
        <v>4.0098825280115121E-66</v>
      </c>
      <c r="P73">
        <f t="shared" si="25"/>
        <v>8.5788802112459753E-70</v>
      </c>
      <c r="Q73">
        <f t="shared" si="25"/>
        <v>1.6909839564678399E-81</v>
      </c>
      <c r="R73">
        <f t="shared" si="25"/>
        <v>3.0646668812227954E-84</v>
      </c>
      <c r="S73">
        <f t="shared" si="25"/>
        <v>3.3568091858497413E-95</v>
      </c>
      <c r="T73">
        <f t="shared" si="23"/>
        <v>5.1312598715564597E-97</v>
      </c>
      <c r="U73">
        <f t="shared" si="20"/>
        <v>0.68861331741106169</v>
      </c>
      <c r="V73">
        <f t="shared" si="18"/>
        <v>-4.0359948456424428</v>
      </c>
      <c r="W73">
        <f t="shared" si="21"/>
        <v>16.289254394052367</v>
      </c>
    </row>
    <row r="74" spans="1:23" x14ac:dyDescent="0.3">
      <c r="A74">
        <v>932.94999999999698</v>
      </c>
      <c r="B74">
        <v>124</v>
      </c>
      <c r="C74">
        <f t="shared" si="15"/>
        <v>139.25544048478355</v>
      </c>
      <c r="D74">
        <f t="shared" si="16"/>
        <v>296.34994414134218</v>
      </c>
      <c r="E74">
        <f t="shared" si="22"/>
        <v>-15.255440484783549</v>
      </c>
      <c r="F74">
        <f t="shared" si="19"/>
        <v>0.83447228064490897</v>
      </c>
      <c r="G74">
        <f t="shared" si="19"/>
        <v>8.7804759354062365E-5</v>
      </c>
      <c r="H74">
        <f t="shared" si="19"/>
        <v>1.9063961588267677E-11</v>
      </c>
      <c r="I74">
        <f t="shared" si="19"/>
        <v>1.5467645162603512E-18</v>
      </c>
      <c r="J74">
        <f t="shared" si="23"/>
        <v>1.8239090189065701E-25</v>
      </c>
      <c r="K74">
        <f t="shared" si="23"/>
        <v>2.3277924870363611E-36</v>
      </c>
      <c r="L74">
        <f t="shared" si="23"/>
        <v>2.8918820812914119E-41</v>
      </c>
      <c r="M74">
        <f t="shared" si="26"/>
        <v>2.1691910773383577E-49</v>
      </c>
      <c r="N74">
        <f t="shared" si="23"/>
        <v>7.2653269021817696E-54</v>
      </c>
      <c r="O74">
        <f t="shared" si="24"/>
        <v>1.0688128957374694E-65</v>
      </c>
      <c r="P74">
        <f t="shared" si="25"/>
        <v>2.1647311189896815E-69</v>
      </c>
      <c r="Q74">
        <f t="shared" si="25"/>
        <v>5.0122314825580697E-81</v>
      </c>
      <c r="R74">
        <f t="shared" si="25"/>
        <v>8.460375390898991E-84</v>
      </c>
      <c r="S74">
        <f t="shared" si="25"/>
        <v>1.0842505555780919E-94</v>
      </c>
      <c r="T74">
        <f t="shared" si="23"/>
        <v>1.5233763684633581E-96</v>
      </c>
      <c r="U74">
        <f t="shared" si="20"/>
        <v>0.83456008542332705</v>
      </c>
      <c r="V74">
        <f t="shared" si="18"/>
        <v>-16.090000570206875</v>
      </c>
      <c r="W74">
        <f t="shared" si="21"/>
        <v>258.88811834925758</v>
      </c>
    </row>
    <row r="75" spans="1:23" x14ac:dyDescent="0.3">
      <c r="A75">
        <v>932.99999999999704</v>
      </c>
      <c r="B75">
        <v>133</v>
      </c>
      <c r="C75">
        <f t="shared" si="15"/>
        <v>139.16349944133594</v>
      </c>
      <c r="D75">
        <f t="shared" si="16"/>
        <v>296.29994414134211</v>
      </c>
      <c r="E75">
        <f t="shared" si="22"/>
        <v>-6.1634994413359436</v>
      </c>
      <c r="F75">
        <f t="shared" si="19"/>
        <v>1.008349891431495</v>
      </c>
      <c r="G75">
        <f t="shared" si="19"/>
        <v>1.1871683246790397E-4</v>
      </c>
      <c r="H75">
        <f t="shared" si="19"/>
        <v>2.900419247745853E-11</v>
      </c>
      <c r="I75">
        <f t="shared" si="19"/>
        <v>2.5994469156612886E-18</v>
      </c>
      <c r="J75">
        <f t="shared" si="23"/>
        <v>3.322118843791407E-25</v>
      </c>
      <c r="K75">
        <f t="shared" si="23"/>
        <v>4.836800991802208E-36</v>
      </c>
      <c r="L75">
        <f t="shared" si="23"/>
        <v>5.9104528807592678E-41</v>
      </c>
      <c r="M75">
        <f t="shared" si="26"/>
        <v>5.0815434317258594E-49</v>
      </c>
      <c r="N75">
        <f t="shared" si="23"/>
        <v>1.6435172045319386E-53</v>
      </c>
      <c r="O75">
        <f t="shared" si="24"/>
        <v>2.839929655510683E-65</v>
      </c>
      <c r="P75">
        <f t="shared" si="25"/>
        <v>5.4478211159569854E-69</v>
      </c>
      <c r="Q75">
        <f t="shared" si="25"/>
        <v>1.481012129189346E-80</v>
      </c>
      <c r="R75">
        <f t="shared" si="25"/>
        <v>2.3293862802771692E-83</v>
      </c>
      <c r="S75">
        <f t="shared" si="25"/>
        <v>3.4911500413850649E-94</v>
      </c>
      <c r="T75">
        <f t="shared" si="23"/>
        <v>4.5106168740379164E-96</v>
      </c>
      <c r="U75">
        <f t="shared" si="20"/>
        <v>1.008468608292967</v>
      </c>
      <c r="V75">
        <f t="shared" si="18"/>
        <v>-7.1719680496289104</v>
      </c>
      <c r="W75">
        <f t="shared" si="21"/>
        <v>51.437125704897916</v>
      </c>
    </row>
    <row r="76" spans="1:23" x14ac:dyDescent="0.3">
      <c r="A76">
        <v>933.049999999997</v>
      </c>
      <c r="B76">
        <v>161</v>
      </c>
      <c r="C76">
        <f t="shared" si="15"/>
        <v>139.07155839788811</v>
      </c>
      <c r="D76">
        <f t="shared" si="16"/>
        <v>296.24994414134216</v>
      </c>
      <c r="E76">
        <f t="shared" si="22"/>
        <v>21.928441602111889</v>
      </c>
      <c r="F76">
        <f t="shared" si="19"/>
        <v>1.2148778145015982</v>
      </c>
      <c r="G76">
        <f t="shared" si="19"/>
        <v>1.600400021326061E-4</v>
      </c>
      <c r="H76">
        <f t="shared" si="19"/>
        <v>4.399774387590111E-11</v>
      </c>
      <c r="I76">
        <f t="shared" si="19"/>
        <v>4.3557175502517383E-18</v>
      </c>
      <c r="J76">
        <f t="shared" si="23"/>
        <v>6.0332200111102134E-25</v>
      </c>
      <c r="K76">
        <f t="shared" si="23"/>
        <v>1.0018623082306555E-35</v>
      </c>
      <c r="L76">
        <f t="shared" si="23"/>
        <v>1.2047764236196252E-40</v>
      </c>
      <c r="M76">
        <f t="shared" si="26"/>
        <v>1.1866682882029182E-48</v>
      </c>
      <c r="N76">
        <f t="shared" si="23"/>
        <v>3.7079927042391353E-53</v>
      </c>
      <c r="O76">
        <f t="shared" si="24"/>
        <v>7.5222773643626322E-65</v>
      </c>
      <c r="P76">
        <f t="shared" si="25"/>
        <v>1.3673737511484161E-68</v>
      </c>
      <c r="Q76">
        <f t="shared" si="25"/>
        <v>4.3623647261014114E-80</v>
      </c>
      <c r="R76">
        <f t="shared" si="25"/>
        <v>6.3964486060607422E-83</v>
      </c>
      <c r="S76">
        <f t="shared" si="25"/>
        <v>1.1205809557848354E-93</v>
      </c>
      <c r="T76">
        <f t="shared" si="23"/>
        <v>1.3320182891297936E-95</v>
      </c>
      <c r="U76">
        <f t="shared" si="20"/>
        <v>1.2150378545477285</v>
      </c>
      <c r="V76">
        <f t="shared" si="18"/>
        <v>20.713403747564161</v>
      </c>
      <c r="W76">
        <f t="shared" si="21"/>
        <v>429.04509480960502</v>
      </c>
    </row>
    <row r="77" spans="1:23" x14ac:dyDescent="0.3">
      <c r="A77">
        <v>933.09999999999695</v>
      </c>
      <c r="B77">
        <v>128</v>
      </c>
      <c r="C77">
        <f t="shared" si="15"/>
        <v>138.97961735444051</v>
      </c>
      <c r="D77">
        <f t="shared" si="16"/>
        <v>296.1999441413422</v>
      </c>
      <c r="E77">
        <f t="shared" si="22"/>
        <v>-10.979617354440506</v>
      </c>
      <c r="F77">
        <f t="shared" si="19"/>
        <v>1.4594054075420952</v>
      </c>
      <c r="G77">
        <f t="shared" si="19"/>
        <v>2.1511307127209742E-4</v>
      </c>
      <c r="H77">
        <f t="shared" si="19"/>
        <v>6.6546012979942031E-11</v>
      </c>
      <c r="I77">
        <f t="shared" si="19"/>
        <v>7.2771356616883778E-18</v>
      </c>
      <c r="J77">
        <f t="shared" si="23"/>
        <v>1.0924590469727287E-24</v>
      </c>
      <c r="K77">
        <f t="shared" si="23"/>
        <v>2.0686819235978228E-35</v>
      </c>
      <c r="L77">
        <f t="shared" si="23"/>
        <v>2.4492757501816878E-40</v>
      </c>
      <c r="M77">
        <f t="shared" si="26"/>
        <v>2.7624784194099562E-48</v>
      </c>
      <c r="N77">
        <f t="shared" si="23"/>
        <v>8.343514190414095E-53</v>
      </c>
      <c r="O77">
        <f t="shared" si="24"/>
        <v>1.9862182377539836E-64</v>
      </c>
      <c r="P77">
        <f t="shared" si="25"/>
        <v>3.4229232422666091E-68</v>
      </c>
      <c r="Q77">
        <f t="shared" si="25"/>
        <v>1.2809176003985568E-79</v>
      </c>
      <c r="R77">
        <f t="shared" si="25"/>
        <v>1.7517891737464471E-82</v>
      </c>
      <c r="S77">
        <f t="shared" si="25"/>
        <v>3.5855338177774687E-93</v>
      </c>
      <c r="T77">
        <f t="shared" si="23"/>
        <v>3.9231052282722129E-95</v>
      </c>
      <c r="U77">
        <f t="shared" si="20"/>
        <v>1.4596205206799135</v>
      </c>
      <c r="V77">
        <f t="shared" si="18"/>
        <v>-12.439237875120419</v>
      </c>
      <c r="W77">
        <f t="shared" si="21"/>
        <v>154.73463891383037</v>
      </c>
    </row>
    <row r="78" spans="1:23" x14ac:dyDescent="0.3">
      <c r="A78">
        <v>933.14999999999702</v>
      </c>
      <c r="B78">
        <v>142</v>
      </c>
      <c r="C78">
        <f t="shared" si="15"/>
        <v>138.88767631099267</v>
      </c>
      <c r="D78">
        <f t="shared" si="16"/>
        <v>296.14994414134213</v>
      </c>
      <c r="E78">
        <f t="shared" si="22"/>
        <v>3.1123236890073258</v>
      </c>
      <c r="F78">
        <f t="shared" si="19"/>
        <v>1.7479995054328292</v>
      </c>
      <c r="G78">
        <f t="shared" si="19"/>
        <v>2.8828832700199947E-4</v>
      </c>
      <c r="H78">
        <f t="shared" si="19"/>
        <v>1.0035422884060877E-10</v>
      </c>
      <c r="I78">
        <f t="shared" si="19"/>
        <v>1.21222500188531E-17</v>
      </c>
      <c r="J78">
        <f t="shared" si="23"/>
        <v>1.9723463134995667E-24</v>
      </c>
      <c r="K78">
        <f t="shared" si="23"/>
        <v>4.2580941859476765E-35</v>
      </c>
      <c r="L78">
        <f t="shared" si="23"/>
        <v>4.9660881797415873E-40</v>
      </c>
      <c r="M78">
        <f t="shared" si="26"/>
        <v>6.4106831705775324E-48</v>
      </c>
      <c r="N78">
        <f t="shared" si="23"/>
        <v>1.872426023933338E-52</v>
      </c>
      <c r="O78">
        <f t="shared" si="24"/>
        <v>5.2280586406372987E-64</v>
      </c>
      <c r="P78">
        <f t="shared" si="25"/>
        <v>8.5457976196944525E-68</v>
      </c>
      <c r="Q78">
        <f t="shared" si="25"/>
        <v>3.7493525218174435E-79</v>
      </c>
      <c r="R78">
        <f t="shared" si="25"/>
        <v>4.7848715425091735E-82</v>
      </c>
      <c r="S78">
        <f t="shared" si="25"/>
        <v>1.143668793651258E-92</v>
      </c>
      <c r="T78">
        <f t="shared" si="23"/>
        <v>1.152378768570599E-94</v>
      </c>
      <c r="U78">
        <f t="shared" si="20"/>
        <v>1.7482877938601853</v>
      </c>
      <c r="V78">
        <f t="shared" si="18"/>
        <v>1.3640358951471405</v>
      </c>
      <c r="W78">
        <f t="shared" si="21"/>
        <v>1.8605939232498609</v>
      </c>
    </row>
    <row r="79" spans="1:23" x14ac:dyDescent="0.3">
      <c r="A79">
        <v>933.19999999999698</v>
      </c>
      <c r="B79">
        <v>146</v>
      </c>
      <c r="C79">
        <f t="shared" ref="C79:C142" si="27">$Z$15*A79+$AA$15</f>
        <v>138.79573526754507</v>
      </c>
      <c r="D79">
        <f t="shared" ref="D79:D142" si="28">$E$5-A79-$X$8</f>
        <v>296.09994414134218</v>
      </c>
      <c r="E79">
        <f t="shared" si="22"/>
        <v>7.2042647324549307</v>
      </c>
      <c r="F79">
        <f t="shared" si="19"/>
        <v>2.0875104786760961</v>
      </c>
      <c r="G79">
        <f t="shared" si="19"/>
        <v>3.8522043668484662E-4</v>
      </c>
      <c r="H79">
        <f t="shared" si="19"/>
        <v>1.5089377374906155E-10</v>
      </c>
      <c r="I79">
        <f t="shared" ref="I79:N142" si="29">I$8*EXP(-(($D79-I$9)^2)/(2*I$10^2))</f>
        <v>2.013390463653622E-17</v>
      </c>
      <c r="J79">
        <f t="shared" si="29"/>
        <v>3.5504482285924593E-24</v>
      </c>
      <c r="K79">
        <f t="shared" si="29"/>
        <v>8.7372079010775476E-35</v>
      </c>
      <c r="L79">
        <f t="shared" si="29"/>
        <v>1.0042380964173065E-39</v>
      </c>
      <c r="M79">
        <f t="shared" si="29"/>
        <v>1.4830151776621819E-47</v>
      </c>
      <c r="N79">
        <f t="shared" si="29"/>
        <v>4.1908860239070563E-52</v>
      </c>
      <c r="O79">
        <f t="shared" si="24"/>
        <v>1.3717968380714978E-63</v>
      </c>
      <c r="P79">
        <f t="shared" si="25"/>
        <v>2.1279115346174819E-67</v>
      </c>
      <c r="Q79">
        <f t="shared" si="25"/>
        <v>1.0940249349049347E-78</v>
      </c>
      <c r="R79">
        <f t="shared" ref="R79:T140" si="30">R$8*EXP(-(($D79-R$9)^2)/(2*R$10^2))</f>
        <v>1.3034796326094664E-81</v>
      </c>
      <c r="S79">
        <f t="shared" si="30"/>
        <v>3.636491539258257E-92</v>
      </c>
      <c r="T79">
        <f t="shared" si="30"/>
        <v>3.376028163309952E-94</v>
      </c>
      <c r="U79">
        <f t="shared" si="20"/>
        <v>2.087895699263675</v>
      </c>
      <c r="V79">
        <f t="shared" ref="V79:V142" si="31">E79-U79</f>
        <v>5.1163690331912557</v>
      </c>
      <c r="W79">
        <f t="shared" si="21"/>
        <v>26.177232083798426</v>
      </c>
    </row>
    <row r="80" spans="1:23" x14ac:dyDescent="0.3">
      <c r="A80">
        <v>933.24999999999704</v>
      </c>
      <c r="B80">
        <v>151</v>
      </c>
      <c r="C80">
        <f t="shared" si="27"/>
        <v>138.70379422409724</v>
      </c>
      <c r="D80">
        <f t="shared" si="28"/>
        <v>296.04994414134211</v>
      </c>
      <c r="E80">
        <f t="shared" ref="E80:E143" si="32">B80-C80</f>
        <v>12.296205775902763</v>
      </c>
      <c r="F80">
        <f t="shared" ref="F80:I143" si="33">F$8*EXP(-(($D80-F$9)^2)/(2*F$10^2))</f>
        <v>2.4856388453372693</v>
      </c>
      <c r="G80">
        <f t="shared" si="33"/>
        <v>5.1323183248724565E-4</v>
      </c>
      <c r="H80">
        <f t="shared" si="33"/>
        <v>2.2621894184536385E-10</v>
      </c>
      <c r="I80">
        <f t="shared" si="33"/>
        <v>3.3342240669252157E-17</v>
      </c>
      <c r="J80">
        <f t="shared" si="29"/>
        <v>6.3724318611834301E-24</v>
      </c>
      <c r="K80">
        <f t="shared" si="29"/>
        <v>1.7871703002303846E-34</v>
      </c>
      <c r="L80">
        <f t="shared" si="29"/>
        <v>2.0253704999277481E-39</v>
      </c>
      <c r="M80">
        <f t="shared" si="29"/>
        <v>3.4199734950261624E-47</v>
      </c>
      <c r="N80">
        <f t="shared" si="29"/>
        <v>9.3551887194274254E-52</v>
      </c>
      <c r="O80">
        <f t="shared" si="24"/>
        <v>3.5881864941197358E-63</v>
      </c>
      <c r="P80">
        <f t="shared" si="25"/>
        <v>5.2844531920474887E-67</v>
      </c>
      <c r="Q80">
        <f t="shared" si="25"/>
        <v>3.1822480411035352E-78</v>
      </c>
      <c r="R80">
        <f t="shared" si="30"/>
        <v>3.5414713910064493E-81</v>
      </c>
      <c r="S80">
        <f t="shared" si="30"/>
        <v>1.1526587576872647E-91</v>
      </c>
      <c r="T80">
        <f t="shared" si="30"/>
        <v>9.8642119498868852E-94</v>
      </c>
      <c r="U80">
        <f t="shared" ref="U80:U143" si="34">F80+G80+H80+I80+J80+K80+L80+P80+M80+N80+O80+R80+Q80+S80+T80</f>
        <v>2.4861520773959755</v>
      </c>
      <c r="V80">
        <f t="shared" si="31"/>
        <v>9.8100536985067883</v>
      </c>
      <c r="W80">
        <f t="shared" ref="W80:W143" si="35">(V80)^2</f>
        <v>96.237153567586716</v>
      </c>
    </row>
    <row r="81" spans="1:23" x14ac:dyDescent="0.3">
      <c r="A81">
        <v>933.299999999997</v>
      </c>
      <c r="B81">
        <v>138</v>
      </c>
      <c r="C81">
        <f t="shared" si="27"/>
        <v>138.61185318064963</v>
      </c>
      <c r="D81">
        <f t="shared" si="28"/>
        <v>295.99994414134216</v>
      </c>
      <c r="E81">
        <f t="shared" si="32"/>
        <v>-0.61185318064963212</v>
      </c>
      <c r="F81">
        <f t="shared" si="33"/>
        <v>2.9510012611261822</v>
      </c>
      <c r="G81">
        <f t="shared" si="33"/>
        <v>6.8177308994886551E-4</v>
      </c>
      <c r="H81">
        <f t="shared" si="33"/>
        <v>3.3814939722726792E-10</v>
      </c>
      <c r="I81">
        <f t="shared" si="33"/>
        <v>5.5053325940224166E-17</v>
      </c>
      <c r="J81">
        <f t="shared" si="29"/>
        <v>1.1403790254138264E-23</v>
      </c>
      <c r="K81">
        <f t="shared" si="29"/>
        <v>3.6441401381733884E-34</v>
      </c>
      <c r="L81">
        <f t="shared" si="29"/>
        <v>4.0739696493399583E-39</v>
      </c>
      <c r="M81">
        <f t="shared" si="29"/>
        <v>7.8620490172093918E-47</v>
      </c>
      <c r="N81">
        <f t="shared" si="29"/>
        <v>2.0827866123100684E-51</v>
      </c>
      <c r="O81">
        <f t="shared" si="24"/>
        <v>9.3561263752194197E-63</v>
      </c>
      <c r="P81">
        <f t="shared" si="25"/>
        <v>1.3088565893973272E-66</v>
      </c>
      <c r="Q81">
        <f t="shared" si="25"/>
        <v>9.2273437006481987E-78</v>
      </c>
      <c r="R81">
        <f t="shared" si="30"/>
        <v>9.5964089638744189E-81</v>
      </c>
      <c r="S81">
        <f t="shared" si="30"/>
        <v>3.6421245185360451E-91</v>
      </c>
      <c r="T81">
        <f t="shared" si="30"/>
        <v>2.8745128292625747E-93</v>
      </c>
      <c r="U81">
        <f t="shared" si="34"/>
        <v>2.9516830345542804</v>
      </c>
      <c r="V81">
        <f t="shared" si="31"/>
        <v>-3.5635362152039125</v>
      </c>
      <c r="W81">
        <f t="shared" si="35"/>
        <v>12.698790357069825</v>
      </c>
    </row>
    <row r="82" spans="1:23" x14ac:dyDescent="0.3">
      <c r="A82">
        <v>933.34999999999695</v>
      </c>
      <c r="B82">
        <v>154</v>
      </c>
      <c r="C82">
        <f t="shared" si="27"/>
        <v>138.51991213720203</v>
      </c>
      <c r="D82">
        <f t="shared" si="28"/>
        <v>295.9499441413422</v>
      </c>
      <c r="E82">
        <f t="shared" si="32"/>
        <v>15.480087862797973</v>
      </c>
      <c r="F82">
        <f t="shared" si="33"/>
        <v>3.4931944963423032</v>
      </c>
      <c r="G82">
        <f t="shared" si="33"/>
        <v>9.0300078960772029E-4</v>
      </c>
      <c r="H82">
        <f t="shared" si="33"/>
        <v>5.0397648482493488E-10</v>
      </c>
      <c r="I82">
        <f t="shared" si="33"/>
        <v>9.063466728141525E-17</v>
      </c>
      <c r="J82">
        <f t="shared" si="29"/>
        <v>2.0347696249969853E-23</v>
      </c>
      <c r="K82">
        <f t="shared" si="29"/>
        <v>7.4073022023064185E-34</v>
      </c>
      <c r="L82">
        <f t="shared" si="29"/>
        <v>8.1729081850299257E-39</v>
      </c>
      <c r="M82">
        <f t="shared" si="29"/>
        <v>1.8017088694071343E-46</v>
      </c>
      <c r="N82">
        <f t="shared" si="29"/>
        <v>4.6246889048116977E-51</v>
      </c>
      <c r="O82">
        <f t="shared" si="24"/>
        <v>2.431940883778615E-62</v>
      </c>
      <c r="P82">
        <f t="shared" si="25"/>
        <v>3.2331778423139463E-66</v>
      </c>
      <c r="Q82">
        <f t="shared" si="25"/>
        <v>2.667197833181338E-77</v>
      </c>
      <c r="R82">
        <f t="shared" si="30"/>
        <v>2.5934583593784488E-80</v>
      </c>
      <c r="S82">
        <f t="shared" si="30"/>
        <v>1.147214657636013E-90</v>
      </c>
      <c r="T82">
        <f t="shared" si="30"/>
        <v>8.3543300554173038E-93</v>
      </c>
      <c r="U82">
        <f t="shared" si="34"/>
        <v>3.4940974976358872</v>
      </c>
      <c r="V82">
        <f t="shared" si="31"/>
        <v>11.985990365162085</v>
      </c>
      <c r="W82">
        <f t="shared" si="35"/>
        <v>143.66396503375833</v>
      </c>
    </row>
    <row r="83" spans="1:23" x14ac:dyDescent="0.3">
      <c r="A83">
        <v>933.39999999999702</v>
      </c>
      <c r="B83">
        <v>163</v>
      </c>
      <c r="C83">
        <f t="shared" si="27"/>
        <v>138.42797109375419</v>
      </c>
      <c r="D83">
        <f t="shared" si="28"/>
        <v>295.89994414134213</v>
      </c>
      <c r="E83">
        <f t="shared" si="32"/>
        <v>24.572028906245805</v>
      </c>
      <c r="F83">
        <f t="shared" si="33"/>
        <v>4.1228557862455624</v>
      </c>
      <c r="G83">
        <f t="shared" si="33"/>
        <v>1.1925000592016297E-3</v>
      </c>
      <c r="H83">
        <f t="shared" si="33"/>
        <v>7.4891742080147568E-10</v>
      </c>
      <c r="I83">
        <f t="shared" si="33"/>
        <v>1.4877403189425118E-16</v>
      </c>
      <c r="J83">
        <f t="shared" si="29"/>
        <v>3.6199558626680626E-23</v>
      </c>
      <c r="K83">
        <f t="shared" si="29"/>
        <v>1.5009316626492339E-33</v>
      </c>
      <c r="L83">
        <f t="shared" si="29"/>
        <v>1.6352380066253473E-38</v>
      </c>
      <c r="M83">
        <f t="shared" ref="M83:M140" si="36">M$8*EXP(-(($D83-M$9)^2)/(2*M$10^2))</f>
        <v>4.115942966258409E-46</v>
      </c>
      <c r="N83">
        <f t="shared" si="29"/>
        <v>1.0241552409626354E-50</v>
      </c>
      <c r="O83">
        <f t="shared" si="24"/>
        <v>6.3015271348703196E-62</v>
      </c>
      <c r="P83">
        <f t="shared" si="25"/>
        <v>7.9654927290385694E-66</v>
      </c>
      <c r="Q83">
        <f t="shared" si="25"/>
        <v>7.6854557110173708E-77</v>
      </c>
      <c r="R83">
        <f t="shared" si="30"/>
        <v>6.9902922424252305E-80</v>
      </c>
      <c r="S83">
        <f t="shared" si="30"/>
        <v>3.6022217760347245E-90</v>
      </c>
      <c r="T83">
        <f t="shared" si="30"/>
        <v>2.4216118233100689E-92</v>
      </c>
      <c r="U83">
        <f t="shared" si="34"/>
        <v>4.1240482870536814</v>
      </c>
      <c r="V83">
        <f t="shared" si="31"/>
        <v>20.447980619192123</v>
      </c>
      <c r="W83">
        <f t="shared" si="35"/>
        <v>418.11991140285664</v>
      </c>
    </row>
    <row r="84" spans="1:23" x14ac:dyDescent="0.3">
      <c r="A84">
        <v>933.44999999999698</v>
      </c>
      <c r="B84">
        <v>164</v>
      </c>
      <c r="C84">
        <f t="shared" si="27"/>
        <v>138.33603005030659</v>
      </c>
      <c r="D84">
        <f t="shared" si="28"/>
        <v>295.84994414134218</v>
      </c>
      <c r="E84">
        <f t="shared" si="32"/>
        <v>25.66396994969341</v>
      </c>
      <c r="F84">
        <f t="shared" si="33"/>
        <v>4.8517177183701312</v>
      </c>
      <c r="G84">
        <f t="shared" si="33"/>
        <v>1.5701845253204385E-3</v>
      </c>
      <c r="H84">
        <f t="shared" si="33"/>
        <v>1.1096335962013088E-9</v>
      </c>
      <c r="I84">
        <f t="shared" si="33"/>
        <v>2.4349044615229594E-16</v>
      </c>
      <c r="J84">
        <f t="shared" si="29"/>
        <v>6.4211573027330075E-23</v>
      </c>
      <c r="K84">
        <f t="shared" si="29"/>
        <v>3.0317796787407014E-33</v>
      </c>
      <c r="L84">
        <f t="shared" si="29"/>
        <v>3.2631034823878197E-38</v>
      </c>
      <c r="M84">
        <f t="shared" si="36"/>
        <v>9.3732444274376476E-46</v>
      </c>
      <c r="N84">
        <f t="shared" si="29"/>
        <v>2.2620103172210079E-50</v>
      </c>
      <c r="O84">
        <f t="shared" si="24"/>
        <v>1.6277003993005865E-61</v>
      </c>
      <c r="P84">
        <f t="shared" si="25"/>
        <v>1.9572270932284145E-65</v>
      </c>
      <c r="Q84">
        <f t="shared" si="25"/>
        <v>2.2075974367803878E-76</v>
      </c>
      <c r="R84">
        <f t="shared" si="30"/>
        <v>1.8791303528244871E-79</v>
      </c>
      <c r="S84">
        <f t="shared" si="30"/>
        <v>1.1275402911137647E-89</v>
      </c>
      <c r="T84">
        <f t="shared" si="30"/>
        <v>7.0007238912600066E-92</v>
      </c>
      <c r="U84">
        <f t="shared" si="34"/>
        <v>4.8532879040050849</v>
      </c>
      <c r="V84">
        <f t="shared" si="31"/>
        <v>20.810682045688324</v>
      </c>
      <c r="W84">
        <f t="shared" si="35"/>
        <v>433.08448720673437</v>
      </c>
    </row>
    <row r="85" spans="1:23" x14ac:dyDescent="0.3">
      <c r="A85">
        <v>933.49999999999704</v>
      </c>
      <c r="B85">
        <v>170</v>
      </c>
      <c r="C85">
        <f t="shared" si="27"/>
        <v>138.24408900685876</v>
      </c>
      <c r="D85">
        <f t="shared" si="28"/>
        <v>295.79994414134211</v>
      </c>
      <c r="E85">
        <f t="shared" si="32"/>
        <v>31.755910993141242</v>
      </c>
      <c r="F85">
        <f t="shared" si="33"/>
        <v>5.6926556025299178</v>
      </c>
      <c r="G85">
        <f t="shared" si="33"/>
        <v>2.0614128600461401E-3</v>
      </c>
      <c r="H85">
        <f t="shared" si="33"/>
        <v>1.6392578276649223E-9</v>
      </c>
      <c r="I85">
        <f t="shared" si="33"/>
        <v>3.9733673837881694E-16</v>
      </c>
      <c r="J85">
        <f t="shared" si="29"/>
        <v>1.1356522026145683E-22</v>
      </c>
      <c r="K85">
        <f t="shared" si="29"/>
        <v>6.1047828212500028E-33</v>
      </c>
      <c r="L85">
        <f t="shared" si="29"/>
        <v>6.4942087215225505E-38</v>
      </c>
      <c r="M85">
        <f t="shared" si="36"/>
        <v>2.1278764047841515E-45</v>
      </c>
      <c r="N85">
        <f t="shared" si="29"/>
        <v>4.9827476476733722E-50</v>
      </c>
      <c r="O85">
        <f t="shared" si="24"/>
        <v>4.1912058512383133E-61</v>
      </c>
      <c r="P85">
        <f t="shared" si="25"/>
        <v>4.7963991128647902E-65</v>
      </c>
      <c r="Q85">
        <f t="shared" si="25"/>
        <v>6.3212941584223376E-76</v>
      </c>
      <c r="R85">
        <f t="shared" si="30"/>
        <v>5.0380677592116871E-79</v>
      </c>
      <c r="S85">
        <f t="shared" si="30"/>
        <v>3.5182731552461975E-89</v>
      </c>
      <c r="T85">
        <f t="shared" si="30"/>
        <v>2.0184913476253456E-91</v>
      </c>
      <c r="U85">
        <f t="shared" si="34"/>
        <v>5.6947170170292214</v>
      </c>
      <c r="V85">
        <f t="shared" si="31"/>
        <v>26.061193976112023</v>
      </c>
      <c r="W85">
        <f t="shared" si="35"/>
        <v>679.18583146053754</v>
      </c>
    </row>
    <row r="86" spans="1:23" x14ac:dyDescent="0.3">
      <c r="A86">
        <v>933.549999999997</v>
      </c>
      <c r="B86">
        <v>139</v>
      </c>
      <c r="C86">
        <f t="shared" si="27"/>
        <v>138.15214796341115</v>
      </c>
      <c r="D86">
        <f t="shared" si="28"/>
        <v>295.74994414134216</v>
      </c>
      <c r="E86">
        <f t="shared" si="32"/>
        <v>0.84785203658884711</v>
      </c>
      <c r="F86">
        <f t="shared" si="33"/>
        <v>6.659725063945606</v>
      </c>
      <c r="G86">
        <f t="shared" si="33"/>
        <v>2.6983685947195215E-3</v>
      </c>
      <c r="H86">
        <f t="shared" si="33"/>
        <v>2.414554093774655E-9</v>
      </c>
      <c r="I86">
        <f t="shared" si="33"/>
        <v>6.4648361750744827E-16</v>
      </c>
      <c r="J86">
        <f t="shared" si="29"/>
        <v>2.0026238792310972E-22</v>
      </c>
      <c r="K86">
        <f t="shared" si="29"/>
        <v>1.2254022167762616E-32</v>
      </c>
      <c r="L86">
        <f t="shared" si="29"/>
        <v>1.2890422736382434E-37</v>
      </c>
      <c r="M86">
        <f t="shared" si="36"/>
        <v>4.815470401652405E-45</v>
      </c>
      <c r="N86">
        <f t="shared" si="29"/>
        <v>1.0946838874870148E-49</v>
      </c>
      <c r="O86">
        <f t="shared" si="24"/>
        <v>1.0758194107316358E-60</v>
      </c>
      <c r="P86">
        <f t="shared" si="25"/>
        <v>1.1722896501196155E-64</v>
      </c>
      <c r="Q86">
        <f t="shared" si="25"/>
        <v>1.8043799067946069E-75</v>
      </c>
      <c r="R86">
        <f t="shared" si="30"/>
        <v>1.3471520692403243E-78</v>
      </c>
      <c r="S86">
        <f t="shared" si="30"/>
        <v>1.0943667813503218E-88</v>
      </c>
      <c r="T86">
        <f t="shared" si="30"/>
        <v>5.8043869433445546E-91</v>
      </c>
      <c r="U86">
        <f t="shared" si="34"/>
        <v>6.6624234349548805</v>
      </c>
      <c r="V86">
        <f t="shared" si="31"/>
        <v>-5.8145713983660334</v>
      </c>
      <c r="W86">
        <f t="shared" si="35"/>
        <v>33.80924054669633</v>
      </c>
    </row>
    <row r="87" spans="1:23" x14ac:dyDescent="0.3">
      <c r="A87">
        <v>933.59999999999695</v>
      </c>
      <c r="B87">
        <v>165</v>
      </c>
      <c r="C87">
        <f t="shared" si="27"/>
        <v>138.06020691996355</v>
      </c>
      <c r="D87">
        <f t="shared" si="28"/>
        <v>295.6999441413422</v>
      </c>
      <c r="E87">
        <f t="shared" si="32"/>
        <v>26.939793080036452</v>
      </c>
      <c r="F87">
        <f t="shared" si="33"/>
        <v>7.7681874154373558</v>
      </c>
      <c r="G87">
        <f t="shared" si="33"/>
        <v>3.5217584933685923E-3</v>
      </c>
      <c r="H87">
        <f t="shared" si="33"/>
        <v>3.5460807190814868E-9</v>
      </c>
      <c r="I87">
        <f t="shared" si="33"/>
        <v>1.0487653488689509E-15</v>
      </c>
      <c r="J87">
        <f t="shared" si="29"/>
        <v>3.5210763123785303E-22</v>
      </c>
      <c r="K87">
        <f t="shared" si="29"/>
        <v>2.4520141227721538E-32</v>
      </c>
      <c r="L87">
        <f t="shared" si="29"/>
        <v>2.5518409319080841E-37</v>
      </c>
      <c r="M87">
        <f t="shared" si="36"/>
        <v>1.0863428221142609E-44</v>
      </c>
      <c r="N87">
        <f t="shared" si="29"/>
        <v>2.3985792952671864E-49</v>
      </c>
      <c r="O87">
        <f t="shared" si="24"/>
        <v>2.7528061028002862E-60</v>
      </c>
      <c r="P87">
        <f t="shared" si="25"/>
        <v>2.8575909981923974E-64</v>
      </c>
      <c r="Q87">
        <f t="shared" si="25"/>
        <v>5.1343542078906229E-75</v>
      </c>
      <c r="R87">
        <f t="shared" si="30"/>
        <v>3.5926487814522167E-78</v>
      </c>
      <c r="S87">
        <f t="shared" si="30"/>
        <v>3.3933769975580518E-88</v>
      </c>
      <c r="T87">
        <f t="shared" si="30"/>
        <v>1.6646822261290025E-90</v>
      </c>
      <c r="U87">
        <f t="shared" si="34"/>
        <v>7.7717091774768061</v>
      </c>
      <c r="V87">
        <f t="shared" si="31"/>
        <v>19.168083902559644</v>
      </c>
      <c r="W87">
        <f t="shared" si="35"/>
        <v>367.41544049556614</v>
      </c>
    </row>
    <row r="88" spans="1:23" x14ac:dyDescent="0.3">
      <c r="A88">
        <v>933.64999999999702</v>
      </c>
      <c r="B88">
        <v>166</v>
      </c>
      <c r="C88">
        <f t="shared" si="27"/>
        <v>137.96826587651572</v>
      </c>
      <c r="D88">
        <f t="shared" si="28"/>
        <v>295.64994414134213</v>
      </c>
      <c r="E88">
        <f t="shared" si="32"/>
        <v>28.031734123484284</v>
      </c>
      <c r="F88">
        <f t="shared" si="33"/>
        <v>9.0345202096129089</v>
      </c>
      <c r="G88">
        <f t="shared" si="33"/>
        <v>4.5828946310079105E-3</v>
      </c>
      <c r="H88">
        <f t="shared" si="33"/>
        <v>5.1925692765878685E-9</v>
      </c>
      <c r="I88">
        <f t="shared" si="33"/>
        <v>1.696372174933119E-15</v>
      </c>
      <c r="J88">
        <f t="shared" si="29"/>
        <v>6.172676108959794E-22</v>
      </c>
      <c r="K88">
        <f t="shared" si="29"/>
        <v>4.891061630565809E-32</v>
      </c>
      <c r="L88">
        <f t="shared" si="29"/>
        <v>5.0383178269554184E-37</v>
      </c>
      <c r="M88">
        <f t="shared" si="36"/>
        <v>2.4430420541115099E-44</v>
      </c>
      <c r="N88">
        <f t="shared" si="29"/>
        <v>5.241613048240076E-49</v>
      </c>
      <c r="O88">
        <f t="shared" si="24"/>
        <v>7.021788293334085E-60</v>
      </c>
      <c r="P88">
        <f t="shared" si="25"/>
        <v>6.9472148356796851E-64</v>
      </c>
      <c r="Q88">
        <f t="shared" si="25"/>
        <v>1.4563961860945361E-74</v>
      </c>
      <c r="R88">
        <f t="shared" si="30"/>
        <v>9.5556101736921986E-78</v>
      </c>
      <c r="S88">
        <f t="shared" si="30"/>
        <v>1.0489074829328394E-87</v>
      </c>
      <c r="T88">
        <f t="shared" si="30"/>
        <v>4.7615883868683291E-90</v>
      </c>
      <c r="U88">
        <f t="shared" si="34"/>
        <v>9.0391031094364891</v>
      </c>
      <c r="V88">
        <f t="shared" si="31"/>
        <v>18.992631014047795</v>
      </c>
      <c r="W88">
        <f t="shared" si="35"/>
        <v>360.72003283577016</v>
      </c>
    </row>
    <row r="89" spans="1:23" x14ac:dyDescent="0.3">
      <c r="A89">
        <v>933.69999999999698</v>
      </c>
      <c r="B89">
        <v>169</v>
      </c>
      <c r="C89">
        <f t="shared" si="27"/>
        <v>137.87632483306811</v>
      </c>
      <c r="D89">
        <f t="shared" si="28"/>
        <v>295.59994414134218</v>
      </c>
      <c r="E89">
        <f t="shared" si="32"/>
        <v>31.123675166931889</v>
      </c>
      <c r="F89">
        <f t="shared" si="33"/>
        <v>10.476410256380206</v>
      </c>
      <c r="G89">
        <f t="shared" si="33"/>
        <v>5.9462364954345854E-3</v>
      </c>
      <c r="H89">
        <f t="shared" si="33"/>
        <v>7.5812005604011547E-9</v>
      </c>
      <c r="I89">
        <f t="shared" si="33"/>
        <v>2.7358101413076049E-15</v>
      </c>
      <c r="J89">
        <f t="shared" si="29"/>
        <v>1.0789306871728578E-21</v>
      </c>
      <c r="K89">
        <f t="shared" si="29"/>
        <v>9.7256618518680453E-32</v>
      </c>
      <c r="L89">
        <f t="shared" si="29"/>
        <v>9.921173457509105E-37</v>
      </c>
      <c r="M89">
        <f t="shared" si="36"/>
        <v>5.4768500307410086E-44</v>
      </c>
      <c r="N89">
        <f t="shared" si="29"/>
        <v>1.1424083135456352E-48</v>
      </c>
      <c r="O89">
        <f t="shared" si="24"/>
        <v>1.78548293087234E-59</v>
      </c>
      <c r="P89">
        <f t="shared" si="25"/>
        <v>1.6844840804870702E-63</v>
      </c>
      <c r="Q89">
        <f t="shared" si="25"/>
        <v>4.1182158137349494E-74</v>
      </c>
      <c r="R89">
        <f t="shared" si="30"/>
        <v>2.5348228155394066E-77</v>
      </c>
      <c r="S89">
        <f t="shared" si="30"/>
        <v>3.232050353326789E-87</v>
      </c>
      <c r="T89">
        <f t="shared" si="30"/>
        <v>1.3583693689750303E-89</v>
      </c>
      <c r="U89">
        <f t="shared" si="34"/>
        <v>10.482356500456845</v>
      </c>
      <c r="V89">
        <f t="shared" si="31"/>
        <v>20.641318666475044</v>
      </c>
      <c r="W89">
        <f t="shared" si="35"/>
        <v>426.0640362909711</v>
      </c>
    </row>
    <row r="90" spans="1:23" x14ac:dyDescent="0.3">
      <c r="A90">
        <v>933.74999999999704</v>
      </c>
      <c r="B90">
        <v>168</v>
      </c>
      <c r="C90">
        <f t="shared" si="27"/>
        <v>137.78438378962028</v>
      </c>
      <c r="D90">
        <f t="shared" si="28"/>
        <v>295.54994414134211</v>
      </c>
      <c r="E90">
        <f t="shared" si="32"/>
        <v>30.215616210379721</v>
      </c>
      <c r="F90">
        <f t="shared" si="33"/>
        <v>12.112726324773575</v>
      </c>
      <c r="G90">
        <f t="shared" si="33"/>
        <v>7.6924819966632469E-3</v>
      </c>
      <c r="H90">
        <f t="shared" si="33"/>
        <v>1.1036101273417295E-8</v>
      </c>
      <c r="I90">
        <f t="shared" si="33"/>
        <v>4.3991905564877943E-15</v>
      </c>
      <c r="J90">
        <f t="shared" si="29"/>
        <v>1.8803366290906241E-21</v>
      </c>
      <c r="K90">
        <f t="shared" si="29"/>
        <v>1.9278403171507876E-31</v>
      </c>
      <c r="L90">
        <f t="shared" si="29"/>
        <v>1.9484355593479508E-36</v>
      </c>
      <c r="M90">
        <f t="shared" si="36"/>
        <v>1.2239582884351617E-43</v>
      </c>
      <c r="N90">
        <f t="shared" si="29"/>
        <v>2.4832661843436508E-48</v>
      </c>
      <c r="O90">
        <f t="shared" si="24"/>
        <v>4.5258435432157416E-59</v>
      </c>
      <c r="P90">
        <f t="shared" si="25"/>
        <v>4.073508382945275E-63</v>
      </c>
      <c r="Q90">
        <f t="shared" si="25"/>
        <v>1.1608457970558462E-73</v>
      </c>
      <c r="R90">
        <f t="shared" si="30"/>
        <v>6.7062897343939856E-77</v>
      </c>
      <c r="S90">
        <f t="shared" si="30"/>
        <v>9.9278433323159321E-87</v>
      </c>
      <c r="T90">
        <f t="shared" si="30"/>
        <v>3.8648214141951384E-89</v>
      </c>
      <c r="U90">
        <f t="shared" si="34"/>
        <v>12.120418817806344</v>
      </c>
      <c r="V90">
        <f t="shared" si="31"/>
        <v>18.095197392573375</v>
      </c>
      <c r="W90">
        <f t="shared" si="35"/>
        <v>327.43616867619426</v>
      </c>
    </row>
    <row r="91" spans="1:23" x14ac:dyDescent="0.3">
      <c r="A91">
        <v>933.799999999997</v>
      </c>
      <c r="B91">
        <v>178</v>
      </c>
      <c r="C91">
        <f t="shared" si="27"/>
        <v>137.69244274617267</v>
      </c>
      <c r="D91">
        <f t="shared" si="28"/>
        <v>295.49994414134216</v>
      </c>
      <c r="E91">
        <f t="shared" si="32"/>
        <v>40.307557253827326</v>
      </c>
      <c r="F91">
        <f t="shared" si="33"/>
        <v>13.963468741052548</v>
      </c>
      <c r="G91">
        <f t="shared" si="33"/>
        <v>9.9223102722782331E-3</v>
      </c>
      <c r="H91">
        <f t="shared" si="33"/>
        <v>1.6018261257851773E-8</v>
      </c>
      <c r="I91">
        <f t="shared" si="33"/>
        <v>7.0531252826077828E-15</v>
      </c>
      <c r="J91">
        <f t="shared" si="29"/>
        <v>3.2673801878384599E-21</v>
      </c>
      <c r="K91">
        <f t="shared" si="29"/>
        <v>3.809419615238834E-31</v>
      </c>
      <c r="L91">
        <f t="shared" si="29"/>
        <v>3.8164060252127378E-36</v>
      </c>
      <c r="M91">
        <f t="shared" si="36"/>
        <v>2.7267055907709664E-43</v>
      </c>
      <c r="N91">
        <f t="shared" si="29"/>
        <v>5.3835743589908626E-48</v>
      </c>
      <c r="O91">
        <f t="shared" si="24"/>
        <v>1.1436133925942128E-58</v>
      </c>
      <c r="P91">
        <f t="shared" si="25"/>
        <v>9.8246217624848632E-63</v>
      </c>
      <c r="Q91">
        <f t="shared" si="25"/>
        <v>3.2619389388691445E-73</v>
      </c>
      <c r="R91">
        <f t="shared" si="30"/>
        <v>1.7695487804508739E-76</v>
      </c>
      <c r="S91">
        <f t="shared" si="30"/>
        <v>3.0399579367938107E-86</v>
      </c>
      <c r="T91">
        <f t="shared" si="30"/>
        <v>1.0966966164649467E-88</v>
      </c>
      <c r="U91">
        <f t="shared" si="34"/>
        <v>13.973391067343094</v>
      </c>
      <c r="V91">
        <f t="shared" si="31"/>
        <v>26.334166186484232</v>
      </c>
      <c r="W91">
        <f t="shared" si="35"/>
        <v>693.48830873736949</v>
      </c>
    </row>
    <row r="92" spans="1:23" x14ac:dyDescent="0.3">
      <c r="A92">
        <v>933.84999999999604</v>
      </c>
      <c r="B92">
        <v>166</v>
      </c>
      <c r="C92">
        <f t="shared" si="27"/>
        <v>137.60050170272689</v>
      </c>
      <c r="D92">
        <f t="shared" si="28"/>
        <v>295.44994414134311</v>
      </c>
      <c r="E92">
        <f t="shared" si="32"/>
        <v>28.399498297273112</v>
      </c>
      <c r="F92">
        <f t="shared" si="33"/>
        <v>16.04969315767412</v>
      </c>
      <c r="G92">
        <f t="shared" si="33"/>
        <v>1.2760894632725029E-2</v>
      </c>
      <c r="H92">
        <f t="shared" si="33"/>
        <v>2.3181261854198202E-8</v>
      </c>
      <c r="I92">
        <f t="shared" si="33"/>
        <v>1.1274892930151857E-14</v>
      </c>
      <c r="J92">
        <f t="shared" si="29"/>
        <v>5.6609033597641149E-21</v>
      </c>
      <c r="K92">
        <f t="shared" si="29"/>
        <v>7.5038204077610509E-31</v>
      </c>
      <c r="L92">
        <f t="shared" si="29"/>
        <v>7.4553600195237737E-36</v>
      </c>
      <c r="M92">
        <f t="shared" si="36"/>
        <v>6.0554405114398943E-43</v>
      </c>
      <c r="N92">
        <f t="shared" si="29"/>
        <v>1.1640286751845519E-47</v>
      </c>
      <c r="O92">
        <f t="shared" si="24"/>
        <v>2.8806784995781771E-58</v>
      </c>
      <c r="P92">
        <f t="shared" si="25"/>
        <v>2.3632441214431626E-62</v>
      </c>
      <c r="Q92">
        <f t="shared" si="25"/>
        <v>9.1371968903556168E-73</v>
      </c>
      <c r="R92">
        <f t="shared" si="30"/>
        <v>4.6568075190293517E-76</v>
      </c>
      <c r="S92">
        <f t="shared" si="30"/>
        <v>9.2793188115741988E-86</v>
      </c>
      <c r="T92">
        <f t="shared" si="30"/>
        <v>3.103766905069288E-88</v>
      </c>
      <c r="U92">
        <f t="shared" si="34"/>
        <v>16.062454075488116</v>
      </c>
      <c r="V92">
        <f t="shared" si="31"/>
        <v>12.337044221784996</v>
      </c>
      <c r="W92">
        <f t="shared" si="35"/>
        <v>152.20266013027856</v>
      </c>
    </row>
    <row r="93" spans="1:23" x14ac:dyDescent="0.3">
      <c r="A93">
        <v>933.899999999996</v>
      </c>
      <c r="B93">
        <v>164</v>
      </c>
      <c r="C93">
        <f t="shared" si="27"/>
        <v>137.50856065927928</v>
      </c>
      <c r="D93">
        <f t="shared" si="28"/>
        <v>295.39994414134316</v>
      </c>
      <c r="E93">
        <f t="shared" si="32"/>
        <v>26.491439340720717</v>
      </c>
      <c r="F93">
        <f t="shared" si="33"/>
        <v>18.3934059091421</v>
      </c>
      <c r="G93">
        <f t="shared" si="33"/>
        <v>1.6363320865617276E-2</v>
      </c>
      <c r="H93">
        <f t="shared" si="33"/>
        <v>3.3448818137565852E-8</v>
      </c>
      <c r="I93">
        <f t="shared" si="33"/>
        <v>1.7970710959208056E-14</v>
      </c>
      <c r="J93">
        <f t="shared" si="29"/>
        <v>9.7789857866983149E-21</v>
      </c>
      <c r="K93">
        <f t="shared" si="29"/>
        <v>1.4734720810621264E-30</v>
      </c>
      <c r="L93">
        <f t="shared" si="29"/>
        <v>1.4525402970383884E-35</v>
      </c>
      <c r="M93">
        <f t="shared" si="36"/>
        <v>1.3405687698618276E-42</v>
      </c>
      <c r="N93">
        <f t="shared" si="29"/>
        <v>2.5101643872960068E-47</v>
      </c>
      <c r="O93">
        <f t="shared" si="24"/>
        <v>7.2334621312879638E-58</v>
      </c>
      <c r="P93">
        <f t="shared" si="25"/>
        <v>5.6695273503155569E-62</v>
      </c>
      <c r="Q93">
        <f t="shared" si="25"/>
        <v>2.5514437718345578E-72</v>
      </c>
      <c r="R93">
        <f t="shared" si="30"/>
        <v>1.2222486254487986E-75</v>
      </c>
      <c r="S93">
        <f t="shared" si="30"/>
        <v>2.8235824915200902E-85</v>
      </c>
      <c r="T93">
        <f t="shared" si="30"/>
        <v>8.7606678341866329E-88</v>
      </c>
      <c r="U93">
        <f t="shared" si="34"/>
        <v>18.409769263456553</v>
      </c>
      <c r="V93">
        <f t="shared" si="31"/>
        <v>8.0816700772641639</v>
      </c>
      <c r="W93">
        <f t="shared" si="35"/>
        <v>65.313391237746956</v>
      </c>
    </row>
    <row r="94" spans="1:23" x14ac:dyDescent="0.3">
      <c r="A94">
        <v>933.94999999999595</v>
      </c>
      <c r="B94">
        <v>178</v>
      </c>
      <c r="C94">
        <f t="shared" si="27"/>
        <v>137.41661961583168</v>
      </c>
      <c r="D94">
        <f t="shared" si="28"/>
        <v>295.3499441413432</v>
      </c>
      <c r="E94">
        <f t="shared" si="32"/>
        <v>40.583380384168322</v>
      </c>
      <c r="F94">
        <f t="shared" si="33"/>
        <v>21.017428598600933</v>
      </c>
      <c r="G94">
        <f t="shared" si="33"/>
        <v>2.0921064322062904E-2</v>
      </c>
      <c r="H94">
        <f t="shared" si="33"/>
        <v>4.8122312186132048E-8</v>
      </c>
      <c r="I94">
        <f t="shared" si="33"/>
        <v>2.8558809281052151E-14</v>
      </c>
      <c r="J94">
        <f t="shared" si="29"/>
        <v>1.6843172378500775E-20</v>
      </c>
      <c r="K94">
        <f t="shared" si="29"/>
        <v>2.8842789062134415E-30</v>
      </c>
      <c r="L94">
        <f t="shared" si="29"/>
        <v>2.8224956452639168E-35</v>
      </c>
      <c r="M94">
        <f t="shared" si="36"/>
        <v>2.9584778083347138E-42</v>
      </c>
      <c r="N94">
        <f t="shared" si="29"/>
        <v>5.3986624004334351E-47</v>
      </c>
      <c r="O94">
        <f t="shared" si="24"/>
        <v>1.8106457749085748E-57</v>
      </c>
      <c r="P94">
        <f t="shared" si="25"/>
        <v>1.3565338797398689E-61</v>
      </c>
      <c r="Q94">
        <f t="shared" si="25"/>
        <v>7.1022324599112407E-72</v>
      </c>
      <c r="R94">
        <f t="shared" si="30"/>
        <v>3.1994575267320988E-75</v>
      </c>
      <c r="S94">
        <f t="shared" si="30"/>
        <v>8.5648690392560903E-85</v>
      </c>
      <c r="T94">
        <f t="shared" si="30"/>
        <v>2.4662145287376581E-87</v>
      </c>
      <c r="U94">
        <f t="shared" si="34"/>
        <v>21.038349711045338</v>
      </c>
      <c r="V94">
        <f t="shared" si="31"/>
        <v>19.545030673122984</v>
      </c>
      <c r="W94">
        <f t="shared" si="35"/>
        <v>382.00822401331828</v>
      </c>
    </row>
    <row r="95" spans="1:23" x14ac:dyDescent="0.3">
      <c r="A95">
        <v>933.99999999999602</v>
      </c>
      <c r="B95">
        <v>162</v>
      </c>
      <c r="C95">
        <f t="shared" si="27"/>
        <v>137.32467857238385</v>
      </c>
      <c r="D95">
        <f t="shared" si="28"/>
        <v>295.29994414134313</v>
      </c>
      <c r="E95">
        <f t="shared" si="32"/>
        <v>24.675321427616154</v>
      </c>
      <c r="F95">
        <f t="shared" si="33"/>
        <v>23.945229883017046</v>
      </c>
      <c r="G95">
        <f t="shared" si="33"/>
        <v>2.6669698585051811E-2</v>
      </c>
      <c r="H95">
        <f t="shared" si="33"/>
        <v>6.9029416064121826E-8</v>
      </c>
      <c r="I95">
        <f t="shared" si="33"/>
        <v>4.5251912405431666E-14</v>
      </c>
      <c r="J95">
        <f t="shared" si="29"/>
        <v>2.8925173745703498E-20</v>
      </c>
      <c r="K95">
        <f t="shared" si="29"/>
        <v>5.6281862219974999E-30</v>
      </c>
      <c r="L95">
        <f t="shared" si="29"/>
        <v>5.4699567584409634E-35</v>
      </c>
      <c r="M95">
        <f t="shared" si="36"/>
        <v>6.5085372769176165E-42</v>
      </c>
      <c r="N95">
        <f t="shared" si="29"/>
        <v>1.1580190351904962E-46</v>
      </c>
      <c r="O95">
        <f t="shared" ref="O95:O140" si="37">O$8*EXP(-(($D95-O$9)^2)/(2*O$10^2))</f>
        <v>4.518108347013656E-57</v>
      </c>
      <c r="P95">
        <f t="shared" ref="P95:Q140" si="38">P$8*EXP(-(($D95-P$9)^2)/(2*P$10^2))</f>
        <v>3.2371286287782868E-61</v>
      </c>
      <c r="Q95">
        <f t="shared" si="38"/>
        <v>1.9707867161577351E-71</v>
      </c>
      <c r="R95">
        <f t="shared" si="30"/>
        <v>8.3529265511665957E-75</v>
      </c>
      <c r="S95">
        <f t="shared" si="30"/>
        <v>2.589863265934268E-84</v>
      </c>
      <c r="T95">
        <f t="shared" si="30"/>
        <v>6.9242065005572581E-87</v>
      </c>
      <c r="U95">
        <f t="shared" si="34"/>
        <v>23.97189965063156</v>
      </c>
      <c r="V95">
        <f t="shared" si="31"/>
        <v>0.70342177698459452</v>
      </c>
      <c r="W95">
        <f t="shared" si="35"/>
        <v>0.49480219633616462</v>
      </c>
    </row>
    <row r="96" spans="1:23" x14ac:dyDescent="0.3">
      <c r="A96">
        <v>934.04999999999598</v>
      </c>
      <c r="B96">
        <v>178</v>
      </c>
      <c r="C96">
        <f t="shared" si="27"/>
        <v>137.23273752893624</v>
      </c>
      <c r="D96">
        <f t="shared" si="28"/>
        <v>295.24994414134318</v>
      </c>
      <c r="E96">
        <f t="shared" si="32"/>
        <v>40.767262471063759</v>
      </c>
      <c r="F96">
        <f t="shared" si="33"/>
        <v>27.20072284540678</v>
      </c>
      <c r="G96">
        <f t="shared" si="33"/>
        <v>3.3898028818955366E-2</v>
      </c>
      <c r="H96">
        <f t="shared" si="33"/>
        <v>9.8728813426492054E-8</v>
      </c>
      <c r="I96">
        <f t="shared" si="33"/>
        <v>7.1491726267511138E-14</v>
      </c>
      <c r="J96">
        <f t="shared" si="29"/>
        <v>4.9527917058503138E-20</v>
      </c>
      <c r="K96">
        <f t="shared" si="29"/>
        <v>1.0948018583681167E-29</v>
      </c>
      <c r="L96">
        <f t="shared" si="29"/>
        <v>1.0572556808704316E-34</v>
      </c>
      <c r="M96">
        <f t="shared" si="36"/>
        <v>1.4273626869646204E-41</v>
      </c>
      <c r="N96">
        <f t="shared" si="29"/>
        <v>2.477369280467671E-46</v>
      </c>
      <c r="O96">
        <f t="shared" si="37"/>
        <v>1.1238688898739062E-56</v>
      </c>
      <c r="P96">
        <f t="shared" si="38"/>
        <v>7.7043284642705966E-61</v>
      </c>
      <c r="Q96">
        <f t="shared" si="38"/>
        <v>5.4515529180355998E-71</v>
      </c>
      <c r="R96">
        <f t="shared" si="30"/>
        <v>2.1749360789806405E-74</v>
      </c>
      <c r="S96">
        <f t="shared" si="30"/>
        <v>7.806723668416824E-84</v>
      </c>
      <c r="T96">
        <f t="shared" si="30"/>
        <v>1.9388967938109044E-86</v>
      </c>
      <c r="U96">
        <f t="shared" si="34"/>
        <v>27.23462097295462</v>
      </c>
      <c r="V96">
        <f t="shared" si="31"/>
        <v>13.53264149810914</v>
      </c>
      <c r="W96">
        <f t="shared" si="35"/>
        <v>183.13238591634558</v>
      </c>
    </row>
    <row r="97" spans="1:23" x14ac:dyDescent="0.3">
      <c r="A97">
        <v>934.09999999999604</v>
      </c>
      <c r="B97">
        <v>195</v>
      </c>
      <c r="C97">
        <f t="shared" si="27"/>
        <v>137.14079648548841</v>
      </c>
      <c r="D97">
        <f t="shared" si="28"/>
        <v>295.19994414134311</v>
      </c>
      <c r="E97">
        <f t="shared" si="32"/>
        <v>57.859203514511591</v>
      </c>
      <c r="F97">
        <f t="shared" si="33"/>
        <v>30.808026867391593</v>
      </c>
      <c r="G97">
        <f t="shared" si="33"/>
        <v>4.2958863781412129E-2</v>
      </c>
      <c r="H97">
        <f t="shared" si="33"/>
        <v>1.4079124189857149E-7</v>
      </c>
      <c r="I97">
        <f t="shared" si="33"/>
        <v>1.1261510195491034E-13</v>
      </c>
      <c r="J97">
        <f t="shared" si="29"/>
        <v>8.4556335949339512E-20</v>
      </c>
      <c r="K97">
        <f t="shared" si="29"/>
        <v>2.1229435957438478E-29</v>
      </c>
      <c r="L97">
        <f t="shared" si="29"/>
        <v>2.0380821404832967E-34</v>
      </c>
      <c r="M97">
        <f t="shared" si="36"/>
        <v>3.1204781431401804E-41</v>
      </c>
      <c r="N97">
        <f t="shared" si="29"/>
        <v>5.2858072153638526E-46</v>
      </c>
      <c r="O97">
        <f t="shared" si="37"/>
        <v>2.7868302767501832E-56</v>
      </c>
      <c r="P97">
        <f t="shared" si="38"/>
        <v>1.8287533944470476E-60</v>
      </c>
      <c r="Q97">
        <f t="shared" si="38"/>
        <v>1.503268995490697E-70</v>
      </c>
      <c r="R97">
        <f t="shared" si="30"/>
        <v>5.6480671882333759E-74</v>
      </c>
      <c r="S97">
        <f t="shared" si="30"/>
        <v>2.3458305661492307E-83</v>
      </c>
      <c r="T97">
        <f t="shared" si="30"/>
        <v>5.414830859107705E-86</v>
      </c>
      <c r="U97">
        <f t="shared" si="34"/>
        <v>30.850985871964362</v>
      </c>
      <c r="V97">
        <f t="shared" si="31"/>
        <v>27.00821764254723</v>
      </c>
      <c r="W97">
        <f t="shared" si="35"/>
        <v>729.44382022719947</v>
      </c>
    </row>
    <row r="98" spans="1:23" x14ac:dyDescent="0.3">
      <c r="A98">
        <v>934.149999999996</v>
      </c>
      <c r="B98">
        <v>221</v>
      </c>
      <c r="C98">
        <f t="shared" si="27"/>
        <v>137.0488554420408</v>
      </c>
      <c r="D98">
        <f t="shared" si="28"/>
        <v>295.14994414134316</v>
      </c>
      <c r="E98">
        <f t="shared" si="32"/>
        <v>83.951144557959196</v>
      </c>
      <c r="F98">
        <f t="shared" si="33"/>
        <v>34.791193540552655</v>
      </c>
      <c r="G98">
        <f t="shared" si="33"/>
        <v>5.4281661476874805E-2</v>
      </c>
      <c r="H98">
        <f t="shared" si="33"/>
        <v>2.0018400169244088E-7</v>
      </c>
      <c r="I98">
        <f t="shared" si="33"/>
        <v>1.7687216398048605E-13</v>
      </c>
      <c r="J98">
        <f t="shared" si="29"/>
        <v>1.4393428404701499E-19</v>
      </c>
      <c r="K98">
        <f t="shared" si="29"/>
        <v>4.1037155286925661E-29</v>
      </c>
      <c r="L98">
        <f t="shared" si="29"/>
        <v>3.9184008404235E-34</v>
      </c>
      <c r="M98">
        <f t="shared" si="36"/>
        <v>6.8005464730032896E-41</v>
      </c>
      <c r="N98">
        <f t="shared" si="29"/>
        <v>1.1248054515043771E-45</v>
      </c>
      <c r="O98">
        <f t="shared" si="37"/>
        <v>6.8887631517531441E-56</v>
      </c>
      <c r="P98">
        <f t="shared" si="38"/>
        <v>4.329333301790498E-60</v>
      </c>
      <c r="Q98">
        <f t="shared" si="38"/>
        <v>4.1322732414569786E-70</v>
      </c>
      <c r="R98">
        <f t="shared" si="30"/>
        <v>1.4628464184521177E-73</v>
      </c>
      <c r="S98">
        <f t="shared" si="30"/>
        <v>7.0268444035936114E-83</v>
      </c>
      <c r="T98">
        <f t="shared" si="30"/>
        <v>1.5082058457620349E-85</v>
      </c>
      <c r="U98">
        <f t="shared" si="34"/>
        <v>34.845475402213715</v>
      </c>
      <c r="V98">
        <f t="shared" si="31"/>
        <v>49.105669155745481</v>
      </c>
      <c r="W98">
        <f t="shared" si="35"/>
        <v>2411.3667432335333</v>
      </c>
    </row>
    <row r="99" spans="1:23" x14ac:dyDescent="0.3">
      <c r="A99">
        <v>934.19999999999595</v>
      </c>
      <c r="B99">
        <v>187</v>
      </c>
      <c r="C99">
        <f t="shared" si="27"/>
        <v>136.95691439859297</v>
      </c>
      <c r="D99">
        <f t="shared" si="28"/>
        <v>295.0999441413432</v>
      </c>
      <c r="E99">
        <f t="shared" si="32"/>
        <v>50.043085601407029</v>
      </c>
      <c r="F99">
        <f t="shared" si="33"/>
        <v>39.173896879774588</v>
      </c>
      <c r="G99">
        <f t="shared" si="33"/>
        <v>6.838730395475591E-2</v>
      </c>
      <c r="H99">
        <f t="shared" si="33"/>
        <v>2.8379523405892915E-7</v>
      </c>
      <c r="I99">
        <f t="shared" si="33"/>
        <v>2.7697740927456659E-13</v>
      </c>
      <c r="J99">
        <f t="shared" si="29"/>
        <v>2.4428924802265776E-19</v>
      </c>
      <c r="K99">
        <f t="shared" si="29"/>
        <v>7.907731269465525E-29</v>
      </c>
      <c r="L99">
        <f t="shared" si="29"/>
        <v>7.51348736140891E-34</v>
      </c>
      <c r="M99">
        <f t="shared" si="36"/>
        <v>1.477414452263579E-40</v>
      </c>
      <c r="N99">
        <f t="shared" si="29"/>
        <v>2.3872012176507208E-45</v>
      </c>
      <c r="O99">
        <f t="shared" si="37"/>
        <v>1.6974924392930452E-55</v>
      </c>
      <c r="P99">
        <f t="shared" si="38"/>
        <v>1.0221918655033331E-59</v>
      </c>
      <c r="Q99">
        <f t="shared" si="38"/>
        <v>1.1323409776082248E-69</v>
      </c>
      <c r="R99">
        <f t="shared" si="30"/>
        <v>3.7787062575574618E-73</v>
      </c>
      <c r="S99">
        <f t="shared" si="30"/>
        <v>2.0982628698361946E-82</v>
      </c>
      <c r="T99">
        <f t="shared" si="30"/>
        <v>4.1896897657102709E-85</v>
      </c>
      <c r="U99">
        <f t="shared" si="34"/>
        <v>39.242284467524854</v>
      </c>
      <c r="V99">
        <f t="shared" si="31"/>
        <v>10.800801133882175</v>
      </c>
      <c r="W99">
        <f t="shared" si="35"/>
        <v>116.65730513367046</v>
      </c>
    </row>
    <row r="100" spans="1:23" x14ac:dyDescent="0.3">
      <c r="A100">
        <v>934.24999999999602</v>
      </c>
      <c r="B100">
        <v>189</v>
      </c>
      <c r="C100">
        <f t="shared" si="27"/>
        <v>136.86497335514537</v>
      </c>
      <c r="D100">
        <f t="shared" si="28"/>
        <v>295.04994414134313</v>
      </c>
      <c r="E100">
        <f t="shared" si="32"/>
        <v>52.135026644854634</v>
      </c>
      <c r="F100">
        <f t="shared" si="33"/>
        <v>43.9790889173197</v>
      </c>
      <c r="G100">
        <f t="shared" si="33"/>
        <v>8.5905276059330807E-2</v>
      </c>
      <c r="H100">
        <f t="shared" si="33"/>
        <v>4.0114633944593042E-7</v>
      </c>
      <c r="I100">
        <f t="shared" si="33"/>
        <v>4.3246524643231671E-13</v>
      </c>
      <c r="J100">
        <f t="shared" si="29"/>
        <v>4.1339617875322558E-19</v>
      </c>
      <c r="K100">
        <f t="shared" si="29"/>
        <v>1.5190162471604111E-28</v>
      </c>
      <c r="L100">
        <f t="shared" si="29"/>
        <v>1.4368776221842323E-33</v>
      </c>
      <c r="M100">
        <f t="shared" si="36"/>
        <v>3.1996077176721451E-40</v>
      </c>
      <c r="N100">
        <f t="shared" si="29"/>
        <v>5.0529635306393814E-45</v>
      </c>
      <c r="O100">
        <f t="shared" si="37"/>
        <v>4.1697527753380071E-55</v>
      </c>
      <c r="P100">
        <f t="shared" si="38"/>
        <v>2.4070734394107916E-59</v>
      </c>
      <c r="Q100">
        <f t="shared" si="38"/>
        <v>3.0931521236193603E-69</v>
      </c>
      <c r="R100">
        <f t="shared" si="30"/>
        <v>9.7349349653976163E-73</v>
      </c>
      <c r="S100">
        <f t="shared" si="30"/>
        <v>6.2459041687794579E-82</v>
      </c>
      <c r="T100">
        <f t="shared" si="30"/>
        <v>1.16077657095551E-84</v>
      </c>
      <c r="U100">
        <f t="shared" si="34"/>
        <v>44.0649945945258</v>
      </c>
      <c r="V100">
        <f t="shared" si="31"/>
        <v>8.0700320503288339</v>
      </c>
      <c r="W100">
        <f t="shared" si="35"/>
        <v>65.125417293334607</v>
      </c>
    </row>
    <row r="101" spans="1:23" x14ac:dyDescent="0.3">
      <c r="A101">
        <v>934.29999999999598</v>
      </c>
      <c r="B101">
        <v>216</v>
      </c>
      <c r="C101">
        <f t="shared" si="27"/>
        <v>136.77303231169753</v>
      </c>
      <c r="D101">
        <f t="shared" si="28"/>
        <v>294.99994414134318</v>
      </c>
      <c r="E101">
        <f t="shared" si="32"/>
        <v>79.226967688302466</v>
      </c>
      <c r="F101">
        <f t="shared" si="33"/>
        <v>49.228622653642432</v>
      </c>
      <c r="G101">
        <f t="shared" si="33"/>
        <v>0.1075935401252128</v>
      </c>
      <c r="H101">
        <f t="shared" si="33"/>
        <v>5.6535673950626376E-7</v>
      </c>
      <c r="I101">
        <f t="shared" si="33"/>
        <v>6.7325576511485885E-13</v>
      </c>
      <c r="J101">
        <f t="shared" si="29"/>
        <v>6.9751020755564835E-19</v>
      </c>
      <c r="K101">
        <f t="shared" si="29"/>
        <v>2.9087660879922023E-28</v>
      </c>
      <c r="L101">
        <f t="shared" si="29"/>
        <v>2.7405865612934198E-33</v>
      </c>
      <c r="M101">
        <f t="shared" si="36"/>
        <v>6.9075969759731405E-40</v>
      </c>
      <c r="N101">
        <f t="shared" si="29"/>
        <v>1.0667160310215032E-44</v>
      </c>
      <c r="O101">
        <f t="shared" si="37"/>
        <v>1.0210538016290477E-54</v>
      </c>
      <c r="P101">
        <f t="shared" si="38"/>
        <v>5.6531665762030902E-59</v>
      </c>
      <c r="Q101">
        <f t="shared" si="38"/>
        <v>8.4228913251309583E-69</v>
      </c>
      <c r="R101">
        <f t="shared" si="30"/>
        <v>2.5013156361100847E-72</v>
      </c>
      <c r="S101">
        <f t="shared" si="30"/>
        <v>1.8533890802367503E-81</v>
      </c>
      <c r="T101">
        <f t="shared" si="30"/>
        <v>3.2074575939450069E-84</v>
      </c>
      <c r="U101">
        <f t="shared" si="34"/>
        <v>49.336216759125065</v>
      </c>
      <c r="V101">
        <f t="shared" si="31"/>
        <v>29.890750929177401</v>
      </c>
      <c r="W101">
        <f t="shared" si="35"/>
        <v>893.45699111011959</v>
      </c>
    </row>
    <row r="102" spans="1:23" x14ac:dyDescent="0.3">
      <c r="A102">
        <v>934.34999999999604</v>
      </c>
      <c r="B102">
        <v>205</v>
      </c>
      <c r="C102">
        <f t="shared" si="27"/>
        <v>136.68109126824993</v>
      </c>
      <c r="D102">
        <f t="shared" si="28"/>
        <v>294.94994414134311</v>
      </c>
      <c r="E102">
        <f t="shared" si="32"/>
        <v>68.318908731750071</v>
      </c>
      <c r="F102">
        <f t="shared" si="33"/>
        <v>54.942845304526763</v>
      </c>
      <c r="G102">
        <f t="shared" si="33"/>
        <v>0.13436141260815254</v>
      </c>
      <c r="H102">
        <f t="shared" si="33"/>
        <v>7.9444588212674934E-7</v>
      </c>
      <c r="I102">
        <f t="shared" si="33"/>
        <v>1.045035283535157E-12</v>
      </c>
      <c r="J102">
        <f t="shared" si="29"/>
        <v>1.1734286341675355E-18</v>
      </c>
      <c r="K102">
        <f t="shared" si="29"/>
        <v>5.5525316151490875E-28</v>
      </c>
      <c r="L102">
        <f t="shared" si="29"/>
        <v>5.2133008513517782E-33</v>
      </c>
      <c r="M102">
        <f t="shared" si="36"/>
        <v>1.4865965074442006E-39</v>
      </c>
      <c r="N102">
        <f t="shared" si="29"/>
        <v>2.2459340617282522E-44</v>
      </c>
      <c r="O102">
        <f t="shared" si="37"/>
        <v>2.4924290777851927E-54</v>
      </c>
      <c r="P102">
        <f t="shared" si="38"/>
        <v>1.3241578091020942E-58</v>
      </c>
      <c r="Q102">
        <f t="shared" si="38"/>
        <v>2.2864250920646919E-68</v>
      </c>
      <c r="R102">
        <f t="shared" si="30"/>
        <v>6.4098735637441198E-72</v>
      </c>
      <c r="S102">
        <f t="shared" si="30"/>
        <v>5.4824382108388899E-81</v>
      </c>
      <c r="T102">
        <f t="shared" si="30"/>
        <v>8.8393175159889612E-84</v>
      </c>
      <c r="U102">
        <f t="shared" si="34"/>
        <v>55.07720751158184</v>
      </c>
      <c r="V102">
        <f t="shared" si="31"/>
        <v>13.241701220168231</v>
      </c>
      <c r="W102">
        <f t="shared" si="35"/>
        <v>175.34265120420483</v>
      </c>
    </row>
    <row r="103" spans="1:23" x14ac:dyDescent="0.3">
      <c r="A103">
        <v>934.399999999996</v>
      </c>
      <c r="B103">
        <v>203</v>
      </c>
      <c r="C103">
        <f t="shared" si="27"/>
        <v>136.5891502248021</v>
      </c>
      <c r="D103">
        <f t="shared" si="28"/>
        <v>294.89994414134316</v>
      </c>
      <c r="E103">
        <f t="shared" si="32"/>
        <v>66.410849775197903</v>
      </c>
      <c r="F103">
        <f t="shared" si="33"/>
        <v>61.14016579517029</v>
      </c>
      <c r="G103">
        <f t="shared" si="33"/>
        <v>0.16729575819563353</v>
      </c>
      <c r="H103">
        <f t="shared" si="33"/>
        <v>1.1130843263288399E-6</v>
      </c>
      <c r="I103">
        <f t="shared" si="33"/>
        <v>1.6173493228679151E-12</v>
      </c>
      <c r="J103">
        <f t="shared" si="29"/>
        <v>1.9682705766442402E-18</v>
      </c>
      <c r="K103">
        <f t="shared" si="29"/>
        <v>1.0565964425520614E-27</v>
      </c>
      <c r="L103">
        <f t="shared" si="29"/>
        <v>9.890712407959256E-33</v>
      </c>
      <c r="M103">
        <f t="shared" si="36"/>
        <v>3.1892979080592655E-39</v>
      </c>
      <c r="N103">
        <f t="shared" si="29"/>
        <v>4.7161835935802214E-44</v>
      </c>
      <c r="O103">
        <f t="shared" si="37"/>
        <v>6.06502861648323E-54</v>
      </c>
      <c r="P103">
        <f t="shared" si="38"/>
        <v>3.0933797005971292E-58</v>
      </c>
      <c r="Q103">
        <f t="shared" si="38"/>
        <v>6.1871211531707313E-68</v>
      </c>
      <c r="R103">
        <f t="shared" si="30"/>
        <v>1.6382340556022119E-71</v>
      </c>
      <c r="S103">
        <f t="shared" si="30"/>
        <v>1.616652781848306E-80</v>
      </c>
      <c r="T103">
        <f t="shared" si="30"/>
        <v>2.4295288874905823E-83</v>
      </c>
      <c r="U103">
        <f t="shared" si="34"/>
        <v>61.307462666451869</v>
      </c>
      <c r="V103">
        <f t="shared" si="31"/>
        <v>5.1033871087460341</v>
      </c>
      <c r="W103">
        <f t="shared" si="35"/>
        <v>26.044559981715206</v>
      </c>
    </row>
    <row r="104" spans="1:23" x14ac:dyDescent="0.3">
      <c r="A104">
        <v>934.44999999999595</v>
      </c>
      <c r="B104">
        <v>234</v>
      </c>
      <c r="C104">
        <f t="shared" si="27"/>
        <v>136.49720918135449</v>
      </c>
      <c r="D104">
        <f t="shared" si="28"/>
        <v>294.8499441413432</v>
      </c>
      <c r="E104">
        <f t="shared" si="32"/>
        <v>97.502790818645508</v>
      </c>
      <c r="F104">
        <f t="shared" si="33"/>
        <v>67.836601489581213</v>
      </c>
      <c r="G104">
        <f t="shared" si="33"/>
        <v>0.2076908206362747</v>
      </c>
      <c r="H104">
        <f t="shared" si="33"/>
        <v>1.5549406630870309E-6</v>
      </c>
      <c r="I104">
        <f t="shared" si="33"/>
        <v>2.495736397527003E-12</v>
      </c>
      <c r="J104">
        <f t="shared" si="29"/>
        <v>3.2918112367982972E-18</v>
      </c>
      <c r="K104">
        <f t="shared" si="29"/>
        <v>2.0043017729659098E-27</v>
      </c>
      <c r="L104">
        <f t="shared" si="29"/>
        <v>1.8714915980898616E-32</v>
      </c>
      <c r="M104">
        <f t="shared" si="36"/>
        <v>6.8207625419534922E-39</v>
      </c>
      <c r="N104">
        <f t="shared" si="29"/>
        <v>9.8771108146632757E-44</v>
      </c>
      <c r="O104">
        <f t="shared" si="37"/>
        <v>1.471223867438914E-53</v>
      </c>
      <c r="P104">
        <f t="shared" si="38"/>
        <v>7.2072939994631025E-58</v>
      </c>
      <c r="Q104">
        <f t="shared" si="38"/>
        <v>1.6689991877306982E-67</v>
      </c>
      <c r="R104">
        <f t="shared" si="30"/>
        <v>4.1758795014139206E-71</v>
      </c>
      <c r="S104">
        <f t="shared" si="30"/>
        <v>4.7522100071471231E-80</v>
      </c>
      <c r="T104">
        <f t="shared" si="30"/>
        <v>6.6599492806552024E-83</v>
      </c>
      <c r="U104">
        <f t="shared" si="34"/>
        <v>68.044293865160654</v>
      </c>
      <c r="V104">
        <f t="shared" si="31"/>
        <v>29.458496953484854</v>
      </c>
      <c r="W104">
        <f t="shared" si="35"/>
        <v>867.80304275847641</v>
      </c>
    </row>
    <row r="105" spans="1:23" x14ac:dyDescent="0.3">
      <c r="A105">
        <v>934.49999999999602</v>
      </c>
      <c r="B105">
        <v>221</v>
      </c>
      <c r="C105">
        <f t="shared" si="27"/>
        <v>136.40526813790666</v>
      </c>
      <c r="D105">
        <f t="shared" si="28"/>
        <v>294.79994414134313</v>
      </c>
      <c r="E105">
        <f t="shared" si="32"/>
        <v>84.59473186209334</v>
      </c>
      <c r="F105">
        <f t="shared" si="33"/>
        <v>75.045310179843256</v>
      </c>
      <c r="G105">
        <f t="shared" si="33"/>
        <v>0.25708200575461931</v>
      </c>
      <c r="H105">
        <f t="shared" si="33"/>
        <v>2.1658161054242622E-6</v>
      </c>
      <c r="I105">
        <f t="shared" si="33"/>
        <v>3.8398618436096744E-12</v>
      </c>
      <c r="J105">
        <f t="shared" si="29"/>
        <v>5.4891746738889747E-18</v>
      </c>
      <c r="K105">
        <f t="shared" si="29"/>
        <v>3.7901198172712647E-27</v>
      </c>
      <c r="L105">
        <f t="shared" si="29"/>
        <v>3.5317805543862722E-32</v>
      </c>
      <c r="M105">
        <f t="shared" si="36"/>
        <v>1.4541413858438552E-38</v>
      </c>
      <c r="N105">
        <f t="shared" si="29"/>
        <v>2.063073359806135E-43</v>
      </c>
      <c r="O105">
        <f t="shared" si="37"/>
        <v>3.5576279763029846E-53</v>
      </c>
      <c r="P105">
        <f t="shared" si="38"/>
        <v>1.6747761464006287E-57</v>
      </c>
      <c r="Q105">
        <f t="shared" si="38"/>
        <v>4.488068665297769E-67</v>
      </c>
      <c r="R105">
        <f t="shared" si="30"/>
        <v>1.0616111918222515E-70</v>
      </c>
      <c r="S105">
        <f t="shared" si="30"/>
        <v>1.3925485888195744E-79</v>
      </c>
      <c r="T105">
        <f t="shared" si="30"/>
        <v>1.82081280097982E-82</v>
      </c>
      <c r="U105">
        <f t="shared" si="34"/>
        <v>75.302394351417817</v>
      </c>
      <c r="V105">
        <f t="shared" si="31"/>
        <v>9.292337510675523</v>
      </c>
      <c r="W105">
        <f t="shared" si="35"/>
        <v>86.347536412307377</v>
      </c>
    </row>
    <row r="106" spans="1:23" x14ac:dyDescent="0.3">
      <c r="A106">
        <v>934.54999999999598</v>
      </c>
      <c r="B106">
        <v>225</v>
      </c>
      <c r="C106">
        <f t="shared" si="27"/>
        <v>136.31332709445905</v>
      </c>
      <c r="D106">
        <f t="shared" si="28"/>
        <v>294.74994414134318</v>
      </c>
      <c r="E106">
        <f t="shared" si="32"/>
        <v>88.686672905540945</v>
      </c>
      <c r="F106">
        <f t="shared" si="33"/>
        <v>82.776114367897449</v>
      </c>
      <c r="G106">
        <f t="shared" si="33"/>
        <v>0.31728391913410259</v>
      </c>
      <c r="H106">
        <f t="shared" si="33"/>
        <v>3.007816527146522E-6</v>
      </c>
      <c r="I106">
        <f t="shared" si="33"/>
        <v>5.8905315925932181E-12</v>
      </c>
      <c r="J106">
        <f t="shared" si="29"/>
        <v>9.126435375400315E-18</v>
      </c>
      <c r="K106">
        <f t="shared" si="29"/>
        <v>7.144611707181003E-27</v>
      </c>
      <c r="L106">
        <f t="shared" si="29"/>
        <v>6.6472966730993792E-32</v>
      </c>
      <c r="M106">
        <f t="shared" si="36"/>
        <v>3.0904107227544567E-38</v>
      </c>
      <c r="N106">
        <f t="shared" si="29"/>
        <v>4.2977874919906501E-43</v>
      </c>
      <c r="O106">
        <f t="shared" si="37"/>
        <v>8.5758695042039689E-53</v>
      </c>
      <c r="P106">
        <f t="shared" si="38"/>
        <v>3.8813858376331785E-57</v>
      </c>
      <c r="Q106">
        <f t="shared" si="38"/>
        <v>1.203091677915661E-66</v>
      </c>
      <c r="R106">
        <f t="shared" si="30"/>
        <v>2.6917116868063999E-70</v>
      </c>
      <c r="S106">
        <f t="shared" si="30"/>
        <v>4.0678127473032685E-79</v>
      </c>
      <c r="T106">
        <f t="shared" si="30"/>
        <v>4.9648392983843114E-82</v>
      </c>
      <c r="U106">
        <f t="shared" si="34"/>
        <v>83.093401294853976</v>
      </c>
      <c r="V106">
        <f t="shared" si="31"/>
        <v>5.5932716106869691</v>
      </c>
      <c r="W106">
        <f t="shared" si="35"/>
        <v>31.284687310916802</v>
      </c>
    </row>
    <row r="107" spans="1:23" x14ac:dyDescent="0.3">
      <c r="A107">
        <v>934.59999999999604</v>
      </c>
      <c r="B107">
        <v>232</v>
      </c>
      <c r="C107">
        <f t="shared" si="27"/>
        <v>136.22138605101122</v>
      </c>
      <c r="D107">
        <f t="shared" si="28"/>
        <v>294.69994414134311</v>
      </c>
      <c r="E107">
        <f t="shared" si="32"/>
        <v>95.778613948988777</v>
      </c>
      <c r="F107">
        <f t="shared" si="33"/>
        <v>91.035025819705382</v>
      </c>
      <c r="G107">
        <f t="shared" si="33"/>
        <v>0.3904329368641834</v>
      </c>
      <c r="H107">
        <f t="shared" si="33"/>
        <v>4.1648859013560996E-6</v>
      </c>
      <c r="I107">
        <f t="shared" si="33"/>
        <v>9.0098048561116274E-12</v>
      </c>
      <c r="J107">
        <f t="shared" si="29"/>
        <v>1.5129247212651159E-17</v>
      </c>
      <c r="K107">
        <f t="shared" si="29"/>
        <v>1.3425800348472385E-26</v>
      </c>
      <c r="L107">
        <f t="shared" si="29"/>
        <v>1.2477912467149731E-31</v>
      </c>
      <c r="M107">
        <f t="shared" si="36"/>
        <v>6.5472908121709255E-38</v>
      </c>
      <c r="N107">
        <f t="shared" si="29"/>
        <v>8.9293680852763867E-43</v>
      </c>
      <c r="O107">
        <f t="shared" si="37"/>
        <v>2.0607801315786755E-52</v>
      </c>
      <c r="P107">
        <f t="shared" si="38"/>
        <v>8.9714447883349535E-57</v>
      </c>
      <c r="Q107">
        <f t="shared" si="38"/>
        <v>3.2149469793864009E-66</v>
      </c>
      <c r="R107">
        <f t="shared" si="30"/>
        <v>6.8067078951652435E-70</v>
      </c>
      <c r="S107">
        <f t="shared" si="30"/>
        <v>1.1845336722762817E-78</v>
      </c>
      <c r="T107">
        <f t="shared" si="30"/>
        <v>1.3501767195418848E-81</v>
      </c>
      <c r="U107">
        <f t="shared" si="34"/>
        <v>91.425462921464486</v>
      </c>
      <c r="V107">
        <f t="shared" si="31"/>
        <v>4.3531510275242908</v>
      </c>
      <c r="W107">
        <f t="shared" si="35"/>
        <v>18.949923868435789</v>
      </c>
    </row>
    <row r="108" spans="1:23" x14ac:dyDescent="0.3">
      <c r="A108">
        <v>934.649999999996</v>
      </c>
      <c r="B108">
        <v>237</v>
      </c>
      <c r="C108">
        <f t="shared" si="27"/>
        <v>136.12944500756362</v>
      </c>
      <c r="D108">
        <f t="shared" si="28"/>
        <v>294.64994414134316</v>
      </c>
      <c r="E108">
        <f t="shared" si="32"/>
        <v>100.87055499243638</v>
      </c>
      <c r="F108">
        <f t="shared" si="33"/>
        <v>99.823779224566934</v>
      </c>
      <c r="G108">
        <f t="shared" si="33"/>
        <v>0.47903455056637112</v>
      </c>
      <c r="H108">
        <f t="shared" si="33"/>
        <v>5.7501196223255652E-6</v>
      </c>
      <c r="I108">
        <f t="shared" si="33"/>
        <v>1.3740365465670867E-11</v>
      </c>
      <c r="J108">
        <f t="shared" si="29"/>
        <v>2.5006646809129632E-17</v>
      </c>
      <c r="K108">
        <f t="shared" si="29"/>
        <v>2.5149977494146546E-26</v>
      </c>
      <c r="L108">
        <f t="shared" si="29"/>
        <v>2.3360618070301504E-31</v>
      </c>
      <c r="M108">
        <f t="shared" si="36"/>
        <v>1.3827476319127941E-37</v>
      </c>
      <c r="N108">
        <f t="shared" si="29"/>
        <v>1.8502995176195851E-42</v>
      </c>
      <c r="O108">
        <f t="shared" si="37"/>
        <v>4.9365213046889958E-52</v>
      </c>
      <c r="P108">
        <f t="shared" si="38"/>
        <v>2.0681568954553055E-56</v>
      </c>
      <c r="Q108">
        <f t="shared" si="38"/>
        <v>8.5641599460393208E-66</v>
      </c>
      <c r="R108">
        <f t="shared" si="30"/>
        <v>1.7166873571143431E-69</v>
      </c>
      <c r="S108">
        <f t="shared" si="30"/>
        <v>3.4385055604493956E-78</v>
      </c>
      <c r="T108">
        <f t="shared" si="30"/>
        <v>3.6620271229542844E-81</v>
      </c>
      <c r="U108">
        <f t="shared" si="34"/>
        <v>100.30281952526667</v>
      </c>
      <c r="V108">
        <f t="shared" si="31"/>
        <v>0.56773546716971168</v>
      </c>
      <c r="W108">
        <f t="shared" si="35"/>
        <v>0.32232356068241075</v>
      </c>
    </row>
    <row r="109" spans="1:23" x14ac:dyDescent="0.3">
      <c r="A109">
        <v>934.69999999999595</v>
      </c>
      <c r="B109">
        <v>236</v>
      </c>
      <c r="C109">
        <f t="shared" si="27"/>
        <v>136.03750396411601</v>
      </c>
      <c r="D109">
        <f t="shared" si="28"/>
        <v>294.5999441413432</v>
      </c>
      <c r="E109">
        <f t="shared" si="32"/>
        <v>99.962496035883987</v>
      </c>
      <c r="F109">
        <f t="shared" si="33"/>
        <v>109.13938451948489</v>
      </c>
      <c r="G109">
        <f t="shared" si="33"/>
        <v>0.58601567562086054</v>
      </c>
      <c r="H109">
        <f t="shared" si="33"/>
        <v>7.9153961518934679E-6</v>
      </c>
      <c r="I109">
        <f t="shared" si="33"/>
        <v>2.0893114688113227E-11</v>
      </c>
      <c r="J109">
        <f t="shared" si="29"/>
        <v>4.121123273363142E-17</v>
      </c>
      <c r="K109">
        <f t="shared" si="29"/>
        <v>4.6964627199675446E-26</v>
      </c>
      <c r="L109">
        <f t="shared" si="29"/>
        <v>4.3618652518339889E-31</v>
      </c>
      <c r="M109">
        <f t="shared" si="36"/>
        <v>2.9111197968653527E-37</v>
      </c>
      <c r="N109">
        <f t="shared" si="29"/>
        <v>3.8239206098662716E-42</v>
      </c>
      <c r="O109">
        <f t="shared" si="37"/>
        <v>1.178816578868408E-51</v>
      </c>
      <c r="P109">
        <f t="shared" si="38"/>
        <v>4.754995360701192E-56</v>
      </c>
      <c r="Q109">
        <f t="shared" si="38"/>
        <v>2.2742153513909838E-65</v>
      </c>
      <c r="R109">
        <f t="shared" si="30"/>
        <v>4.3180814055890197E-69</v>
      </c>
      <c r="S109">
        <f t="shared" si="30"/>
        <v>9.95011072515573E-78</v>
      </c>
      <c r="T109">
        <f t="shared" si="30"/>
        <v>9.905993062273099E-81</v>
      </c>
      <c r="U109">
        <f t="shared" si="34"/>
        <v>109.72540811052279</v>
      </c>
      <c r="V109">
        <f t="shared" si="31"/>
        <v>-9.7629120746388054</v>
      </c>
      <c r="W109">
        <f t="shared" si="35"/>
        <v>95.314452177128189</v>
      </c>
    </row>
    <row r="110" spans="1:23" x14ac:dyDescent="0.3">
      <c r="A110">
        <v>934.74999999999602</v>
      </c>
      <c r="B110">
        <v>250</v>
      </c>
      <c r="C110">
        <f t="shared" si="27"/>
        <v>135.94556292066818</v>
      </c>
      <c r="D110">
        <f t="shared" si="28"/>
        <v>294.54994414134313</v>
      </c>
      <c r="E110">
        <f t="shared" si="32"/>
        <v>114.05443707933182</v>
      </c>
      <c r="F110">
        <f t="shared" si="33"/>
        <v>118.97370800287037</v>
      </c>
      <c r="G110">
        <f t="shared" si="33"/>
        <v>0.71478204205819862</v>
      </c>
      <c r="H110">
        <f t="shared" si="33"/>
        <v>1.086401697978052E-5</v>
      </c>
      <c r="I110">
        <f t="shared" si="33"/>
        <v>3.1675982670990219E-11</v>
      </c>
      <c r="J110">
        <f t="shared" si="29"/>
        <v>6.7717007118520477E-17</v>
      </c>
      <c r="K110">
        <f t="shared" si="29"/>
        <v>8.7425881567399719E-26</v>
      </c>
      <c r="L110">
        <f t="shared" si="29"/>
        <v>8.1227985529379648E-31</v>
      </c>
      <c r="M110">
        <f t="shared" si="36"/>
        <v>6.109604456273269E-37</v>
      </c>
      <c r="N110">
        <f t="shared" si="29"/>
        <v>7.8817239547599132E-42</v>
      </c>
      <c r="O110">
        <f t="shared" si="37"/>
        <v>2.8061269647412947E-51</v>
      </c>
      <c r="P110">
        <f t="shared" si="38"/>
        <v>1.0903407271458073E-55</v>
      </c>
      <c r="Q110">
        <f t="shared" si="38"/>
        <v>6.0202463947612645E-65</v>
      </c>
      <c r="R110">
        <f t="shared" si="30"/>
        <v>1.0832681242474931E-68</v>
      </c>
      <c r="S110">
        <f t="shared" si="30"/>
        <v>2.8702647581971543E-77</v>
      </c>
      <c r="T110">
        <f t="shared" si="30"/>
        <v>2.6725140929465376E-80</v>
      </c>
      <c r="U110">
        <f t="shared" si="34"/>
        <v>119.68850090897723</v>
      </c>
      <c r="V110">
        <f t="shared" si="31"/>
        <v>-5.6340638296454131</v>
      </c>
      <c r="W110">
        <f t="shared" si="35"/>
        <v>31.742675236518739</v>
      </c>
    </row>
    <row r="111" spans="1:23" x14ac:dyDescent="0.3">
      <c r="A111">
        <v>934.79999999999598</v>
      </c>
      <c r="B111">
        <v>245</v>
      </c>
      <c r="C111">
        <f t="shared" si="27"/>
        <v>135.85362187722058</v>
      </c>
      <c r="D111">
        <f t="shared" si="28"/>
        <v>294.49994414134318</v>
      </c>
      <c r="E111">
        <f t="shared" si="32"/>
        <v>109.14637812277942</v>
      </c>
      <c r="F111">
        <f t="shared" si="33"/>
        <v>129.31309273516777</v>
      </c>
      <c r="G111">
        <f t="shared" si="33"/>
        <v>0.86928069904660132</v>
      </c>
      <c r="H111">
        <f t="shared" si="33"/>
        <v>1.4867235488282544E-5</v>
      </c>
      <c r="I111">
        <f t="shared" si="33"/>
        <v>4.788274170872672E-11</v>
      </c>
      <c r="J111">
        <f t="shared" si="29"/>
        <v>1.1094351199651258E-16</v>
      </c>
      <c r="K111">
        <f t="shared" si="29"/>
        <v>1.6223517575532311E-25</v>
      </c>
      <c r="L111">
        <f t="shared" si="29"/>
        <v>1.5086366087312607E-30</v>
      </c>
      <c r="M111">
        <f t="shared" si="36"/>
        <v>1.2782093011903735E-36</v>
      </c>
      <c r="N111">
        <f t="shared" si="29"/>
        <v>1.6202390503747878E-41</v>
      </c>
      <c r="O111">
        <f t="shared" si="37"/>
        <v>6.6589271143450986E-51</v>
      </c>
      <c r="P111">
        <f t="shared" si="38"/>
        <v>2.4935604039876484E-55</v>
      </c>
      <c r="Q111">
        <f t="shared" si="38"/>
        <v>1.5886667578170567E-64</v>
      </c>
      <c r="R111">
        <f t="shared" si="30"/>
        <v>2.7103577834687423E-68</v>
      </c>
      <c r="S111">
        <f t="shared" si="30"/>
        <v>8.2537605634206719E-77</v>
      </c>
      <c r="T111">
        <f t="shared" si="30"/>
        <v>7.1909705523601519E-80</v>
      </c>
      <c r="U111">
        <f t="shared" si="34"/>
        <v>130.18238830149775</v>
      </c>
      <c r="V111">
        <f t="shared" si="31"/>
        <v>-21.036010178718328</v>
      </c>
      <c r="W111">
        <f t="shared" si="35"/>
        <v>442.51372423914108</v>
      </c>
    </row>
    <row r="112" spans="1:23" x14ac:dyDescent="0.3">
      <c r="A112">
        <v>934.84999999999604</v>
      </c>
      <c r="B112">
        <v>284</v>
      </c>
      <c r="C112">
        <f t="shared" si="27"/>
        <v>135.76168083377274</v>
      </c>
      <c r="D112">
        <f t="shared" si="28"/>
        <v>294.44994414134311</v>
      </c>
      <c r="E112">
        <f t="shared" si="32"/>
        <v>148.23831916622726</v>
      </c>
      <c r="F112">
        <f t="shared" si="33"/>
        <v>140.13802887488612</v>
      </c>
      <c r="G112">
        <f t="shared" si="33"/>
        <v>1.0540675545178773</v>
      </c>
      <c r="H112">
        <f t="shared" si="33"/>
        <v>2.0285793938854445E-5</v>
      </c>
      <c r="I112">
        <f t="shared" si="33"/>
        <v>7.2168873610524223E-11</v>
      </c>
      <c r="J112">
        <f t="shared" si="29"/>
        <v>1.8122915620320503E-16</v>
      </c>
      <c r="K112">
        <f t="shared" si="29"/>
        <v>3.0011374715149255E-25</v>
      </c>
      <c r="L112">
        <f t="shared" si="29"/>
        <v>2.7945322324544616E-30</v>
      </c>
      <c r="M112">
        <f t="shared" si="36"/>
        <v>2.665794790848559E-36</v>
      </c>
      <c r="N112">
        <f t="shared" si="29"/>
        <v>3.3218689228755741E-41</v>
      </c>
      <c r="O112">
        <f t="shared" si="37"/>
        <v>1.5752049505401756E-50</v>
      </c>
      <c r="P112">
        <f t="shared" si="38"/>
        <v>5.6875217866600738E-55</v>
      </c>
      <c r="Q112">
        <f t="shared" si="38"/>
        <v>4.1791428137699304E-64</v>
      </c>
      <c r="R112">
        <f t="shared" si="30"/>
        <v>6.7633646921666995E-68</v>
      </c>
      <c r="S112">
        <f t="shared" si="30"/>
        <v>2.3660157754110202E-76</v>
      </c>
      <c r="T112">
        <f t="shared" si="30"/>
        <v>1.9297477276044991E-79</v>
      </c>
      <c r="U112">
        <f t="shared" si="34"/>
        <v>141.19211671527009</v>
      </c>
      <c r="V112">
        <f t="shared" si="31"/>
        <v>7.0462024509571677</v>
      </c>
      <c r="W112">
        <f t="shared" si="35"/>
        <v>49.648968979874795</v>
      </c>
    </row>
    <row r="113" spans="1:23" x14ac:dyDescent="0.3">
      <c r="A113">
        <v>934.899999999996</v>
      </c>
      <c r="B113">
        <v>284</v>
      </c>
      <c r="C113">
        <f t="shared" si="27"/>
        <v>135.66973979032514</v>
      </c>
      <c r="D113">
        <f t="shared" si="28"/>
        <v>294.39994414134316</v>
      </c>
      <c r="E113">
        <f t="shared" si="32"/>
        <v>148.33026020967486</v>
      </c>
      <c r="F113">
        <f t="shared" si="33"/>
        <v>151.42288450146114</v>
      </c>
      <c r="G113">
        <f t="shared" si="33"/>
        <v>1.274379739731917</v>
      </c>
      <c r="H113">
        <f t="shared" si="33"/>
        <v>2.7597885171031749E-5</v>
      </c>
      <c r="I113">
        <f t="shared" si="33"/>
        <v>1.084533193946474E-10</v>
      </c>
      <c r="J113">
        <f t="shared" si="29"/>
        <v>2.9517272970078735E-16</v>
      </c>
      <c r="K113">
        <f t="shared" si="29"/>
        <v>5.5342989822354656E-25</v>
      </c>
      <c r="L113">
        <f t="shared" si="29"/>
        <v>5.162726587662646E-30</v>
      </c>
      <c r="M113">
        <f t="shared" si="36"/>
        <v>5.5422654011669802E-36</v>
      </c>
      <c r="N113">
        <f t="shared" si="29"/>
        <v>6.7925275709422402E-41</v>
      </c>
      <c r="O113">
        <f t="shared" si="37"/>
        <v>3.7145459677407977E-50</v>
      </c>
      <c r="P113">
        <f t="shared" si="38"/>
        <v>1.2938137884688845E-54</v>
      </c>
      <c r="Q113">
        <f t="shared" si="38"/>
        <v>1.0959165343052285E-63</v>
      </c>
      <c r="R113">
        <f t="shared" si="30"/>
        <v>1.6832340561386121E-67</v>
      </c>
      <c r="S113">
        <f t="shared" si="30"/>
        <v>6.7611297164023927E-76</v>
      </c>
      <c r="T113">
        <f t="shared" si="30"/>
        <v>5.1648663489249804E-79</v>
      </c>
      <c r="U113">
        <f t="shared" si="34"/>
        <v>152.6972918391867</v>
      </c>
      <c r="V113">
        <f t="shared" si="31"/>
        <v>-4.3670316295118425</v>
      </c>
      <c r="W113">
        <f t="shared" si="35"/>
        <v>19.07096525315686</v>
      </c>
    </row>
    <row r="114" spans="1:23" x14ac:dyDescent="0.3">
      <c r="A114">
        <v>934.94999999999504</v>
      </c>
      <c r="B114">
        <v>286</v>
      </c>
      <c r="C114">
        <f t="shared" si="27"/>
        <v>135.57779874687935</v>
      </c>
      <c r="D114">
        <f t="shared" si="28"/>
        <v>294.34994414134411</v>
      </c>
      <c r="E114">
        <f t="shared" si="32"/>
        <v>150.42220125312065</v>
      </c>
      <c r="F114">
        <f t="shared" si="33"/>
        <v>163.13570711421787</v>
      </c>
      <c r="G114">
        <f t="shared" si="33"/>
        <v>1.5362124334300238</v>
      </c>
      <c r="H114">
        <f t="shared" si="33"/>
        <v>3.7435324444026546E-5</v>
      </c>
      <c r="I114">
        <f t="shared" si="33"/>
        <v>1.6250165004010406E-10</v>
      </c>
      <c r="J114">
        <f t="shared" si="29"/>
        <v>4.793430106077603E-16</v>
      </c>
      <c r="K114">
        <f t="shared" si="29"/>
        <v>1.01736128803959E-24</v>
      </c>
      <c r="L114">
        <f t="shared" si="29"/>
        <v>9.5124995729041382E-30</v>
      </c>
      <c r="M114">
        <f t="shared" si="36"/>
        <v>1.1486396012466983E-35</v>
      </c>
      <c r="N114">
        <f t="shared" si="29"/>
        <v>1.385242634919055E-40</v>
      </c>
      <c r="O114">
        <f t="shared" si="37"/>
        <v>8.7319304653479292E-50</v>
      </c>
      <c r="P114">
        <f t="shared" si="38"/>
        <v>2.9353912734629836E-54</v>
      </c>
      <c r="Q114">
        <f t="shared" si="38"/>
        <v>2.86486135019385E-63</v>
      </c>
      <c r="R114">
        <f t="shared" si="30"/>
        <v>4.178031736889441E-67</v>
      </c>
      <c r="S114">
        <f t="shared" si="30"/>
        <v>1.926002129100568E-75</v>
      </c>
      <c r="T114">
        <f t="shared" si="30"/>
        <v>1.3786789953897663E-78</v>
      </c>
      <c r="U114">
        <f t="shared" si="34"/>
        <v>164.67195698313486</v>
      </c>
      <c r="V114">
        <f t="shared" si="31"/>
        <v>-14.249755730014215</v>
      </c>
      <c r="W114">
        <f t="shared" si="35"/>
        <v>203.05553836507295</v>
      </c>
    </row>
    <row r="115" spans="1:23" x14ac:dyDescent="0.3">
      <c r="A115">
        <v>934.999999999995</v>
      </c>
      <c r="B115">
        <v>334</v>
      </c>
      <c r="C115">
        <f t="shared" si="27"/>
        <v>135.48585770343175</v>
      </c>
      <c r="D115">
        <f t="shared" si="28"/>
        <v>294.29994414134416</v>
      </c>
      <c r="E115">
        <f t="shared" si="32"/>
        <v>198.51414229656825</v>
      </c>
      <c r="F115">
        <f t="shared" si="33"/>
        <v>175.2381053530807</v>
      </c>
      <c r="G115">
        <f t="shared" si="33"/>
        <v>1.8463996010715187</v>
      </c>
      <c r="H115">
        <f t="shared" si="33"/>
        <v>5.0630172142689427E-5</v>
      </c>
      <c r="I115">
        <f t="shared" si="33"/>
        <v>2.4276982536856441E-10</v>
      </c>
      <c r="J115">
        <f t="shared" si="29"/>
        <v>7.7613732831526883E-16</v>
      </c>
      <c r="K115">
        <f t="shared" si="29"/>
        <v>1.8643337475824815E-24</v>
      </c>
      <c r="L115">
        <f t="shared" si="29"/>
        <v>1.748057428654575E-29</v>
      </c>
      <c r="M115">
        <f t="shared" si="36"/>
        <v>2.3731004077878107E-35</v>
      </c>
      <c r="N115">
        <f t="shared" si="29"/>
        <v>2.8175122394705819E-40</v>
      </c>
      <c r="O115">
        <f t="shared" si="37"/>
        <v>2.0462121664066975E-49</v>
      </c>
      <c r="P115">
        <f t="shared" si="38"/>
        <v>6.6421051119550096E-54</v>
      </c>
      <c r="Q115">
        <f t="shared" si="38"/>
        <v>7.4656151759846617E-63</v>
      </c>
      <c r="R115">
        <f t="shared" si="30"/>
        <v>1.0342951339430302E-66</v>
      </c>
      <c r="S115">
        <f t="shared" si="30"/>
        <v>5.4692795250677665E-75</v>
      </c>
      <c r="T115">
        <f t="shared" si="30"/>
        <v>3.6703945550613629E-78</v>
      </c>
      <c r="U115">
        <f t="shared" si="34"/>
        <v>177.08455558456714</v>
      </c>
      <c r="V115">
        <f t="shared" si="31"/>
        <v>21.429586712001111</v>
      </c>
      <c r="W115">
        <f t="shared" si="35"/>
        <v>459.22718664717456</v>
      </c>
    </row>
    <row r="116" spans="1:23" x14ac:dyDescent="0.3">
      <c r="A116">
        <v>935.04999999999495</v>
      </c>
      <c r="B116">
        <v>307</v>
      </c>
      <c r="C116">
        <f t="shared" si="27"/>
        <v>135.39391665998414</v>
      </c>
      <c r="D116">
        <f t="shared" si="28"/>
        <v>294.2499441413442</v>
      </c>
      <c r="E116">
        <f t="shared" si="32"/>
        <v>171.60608334001586</v>
      </c>
      <c r="F116">
        <f t="shared" si="33"/>
        <v>187.68521955260417</v>
      </c>
      <c r="G116">
        <f t="shared" si="33"/>
        <v>2.2126979014618033</v>
      </c>
      <c r="H116">
        <f t="shared" si="33"/>
        <v>6.8274607326197339E-5</v>
      </c>
      <c r="I116">
        <f t="shared" si="33"/>
        <v>3.6162099860002002E-10</v>
      </c>
      <c r="J116">
        <f t="shared" si="29"/>
        <v>1.2530048380824647E-15</v>
      </c>
      <c r="K116">
        <f t="shared" si="29"/>
        <v>3.4057124463464885E-24</v>
      </c>
      <c r="L116">
        <f t="shared" si="29"/>
        <v>3.2037768880791484E-29</v>
      </c>
      <c r="M116">
        <f t="shared" si="36"/>
        <v>4.8874722557677168E-35</v>
      </c>
      <c r="N116">
        <f t="shared" si="29"/>
        <v>5.7154613804498018E-40</v>
      </c>
      <c r="O116">
        <f t="shared" si="37"/>
        <v>4.7799892390109048E-49</v>
      </c>
      <c r="P116">
        <f t="shared" si="38"/>
        <v>1.4989633383931514E-53</v>
      </c>
      <c r="Q116">
        <f t="shared" si="38"/>
        <v>1.9393824171784641E-62</v>
      </c>
      <c r="R116">
        <f t="shared" si="30"/>
        <v>2.5536580956935619E-66</v>
      </c>
      <c r="S116">
        <f t="shared" si="30"/>
        <v>1.5482437639864367E-74</v>
      </c>
      <c r="T116">
        <f t="shared" si="30"/>
        <v>9.7455839419760914E-78</v>
      </c>
      <c r="U116">
        <f t="shared" si="34"/>
        <v>189.8979857290349</v>
      </c>
      <c r="V116">
        <f t="shared" si="31"/>
        <v>-18.291902389019043</v>
      </c>
      <c r="W116">
        <f t="shared" si="35"/>
        <v>334.59369300940057</v>
      </c>
    </row>
    <row r="117" spans="1:23" x14ac:dyDescent="0.3">
      <c r="A117">
        <v>935.09999999999502</v>
      </c>
      <c r="B117">
        <v>320</v>
      </c>
      <c r="C117">
        <f t="shared" si="27"/>
        <v>135.30197561653631</v>
      </c>
      <c r="D117">
        <f t="shared" si="28"/>
        <v>294.19994414134413</v>
      </c>
      <c r="E117">
        <f t="shared" si="32"/>
        <v>184.69802438346369</v>
      </c>
      <c r="F117">
        <f t="shared" si="33"/>
        <v>200.42578853254773</v>
      </c>
      <c r="G117">
        <f t="shared" si="33"/>
        <v>2.6438727870794207</v>
      </c>
      <c r="H117">
        <f t="shared" si="33"/>
        <v>9.1797535650745102E-5</v>
      </c>
      <c r="I117">
        <f t="shared" si="33"/>
        <v>5.3707455937395252E-10</v>
      </c>
      <c r="J117">
        <f t="shared" si="29"/>
        <v>2.016921190763293E-15</v>
      </c>
      <c r="K117">
        <f t="shared" si="29"/>
        <v>6.2019484813492454E-24</v>
      </c>
      <c r="L117">
        <f t="shared" si="29"/>
        <v>5.8561791427226929E-29</v>
      </c>
      <c r="M117">
        <f t="shared" si="36"/>
        <v>1.0034329515459173E-34</v>
      </c>
      <c r="N117">
        <f t="shared" si="29"/>
        <v>1.1563313479608594E-39</v>
      </c>
      <c r="O117">
        <f t="shared" si="37"/>
        <v>1.1131124431920189E-48</v>
      </c>
      <c r="P117">
        <f t="shared" si="38"/>
        <v>3.3738191550793149E-53</v>
      </c>
      <c r="Q117">
        <f t="shared" si="38"/>
        <v>5.0222366181519967E-62</v>
      </c>
      <c r="R117">
        <f t="shared" si="30"/>
        <v>6.2882028078004418E-66</v>
      </c>
      <c r="S117">
        <f t="shared" si="30"/>
        <v>4.369023908781305E-74</v>
      </c>
      <c r="T117">
        <f t="shared" si="30"/>
        <v>2.5807652531497925E-77</v>
      </c>
      <c r="U117">
        <f t="shared" si="34"/>
        <v>203.06975311769989</v>
      </c>
      <c r="V117">
        <f t="shared" si="31"/>
        <v>-18.3717287342362</v>
      </c>
      <c r="W117">
        <f t="shared" si="35"/>
        <v>337.52041668436004</v>
      </c>
    </row>
    <row r="118" spans="1:23" x14ac:dyDescent="0.3">
      <c r="A118">
        <v>935.14999999999498</v>
      </c>
      <c r="B118">
        <v>335</v>
      </c>
      <c r="C118">
        <f t="shared" si="27"/>
        <v>135.21003457308871</v>
      </c>
      <c r="D118">
        <f t="shared" si="28"/>
        <v>294.14994414134418</v>
      </c>
      <c r="E118">
        <f t="shared" si="32"/>
        <v>199.78996542691129</v>
      </c>
      <c r="F118">
        <f t="shared" si="33"/>
        <v>213.40231853152429</v>
      </c>
      <c r="G118">
        <f t="shared" si="33"/>
        <v>3.1497855768102072</v>
      </c>
      <c r="H118">
        <f t="shared" si="33"/>
        <v>1.2306224638506432E-4</v>
      </c>
      <c r="I118">
        <f t="shared" si="33"/>
        <v>7.9531198101156739E-10</v>
      </c>
      <c r="J118">
        <f t="shared" si="29"/>
        <v>3.2370329071182808E-15</v>
      </c>
      <c r="K118">
        <f t="shared" si="29"/>
        <v>1.1258594941777372E-23</v>
      </c>
      <c r="L118">
        <f t="shared" si="29"/>
        <v>1.0676083567012861E-28</v>
      </c>
      <c r="M118">
        <f t="shared" si="36"/>
        <v>2.0536587248508254E-34</v>
      </c>
      <c r="N118">
        <f t="shared" si="29"/>
        <v>2.3332368456281414E-39</v>
      </c>
      <c r="O118">
        <f t="shared" si="37"/>
        <v>2.5839673321699869E-48</v>
      </c>
      <c r="P118">
        <f t="shared" si="38"/>
        <v>7.5735258123130536E-53</v>
      </c>
      <c r="Q118">
        <f t="shared" si="38"/>
        <v>1.296482768689313E-61</v>
      </c>
      <c r="R118">
        <f t="shared" si="30"/>
        <v>1.5443148657552391E-65</v>
      </c>
      <c r="S118">
        <f t="shared" si="30"/>
        <v>1.2290381550615383E-73</v>
      </c>
      <c r="T118">
        <f t="shared" si="30"/>
        <v>6.8160797129410918E-77</v>
      </c>
      <c r="U118">
        <f t="shared" si="34"/>
        <v>216.55222717137622</v>
      </c>
      <c r="V118">
        <f t="shared" si="31"/>
        <v>-16.762261744464922</v>
      </c>
      <c r="W118">
        <f t="shared" si="35"/>
        <v>280.97341878995223</v>
      </c>
    </row>
    <row r="119" spans="1:23" x14ac:dyDescent="0.3">
      <c r="A119">
        <v>935.19999999999504</v>
      </c>
      <c r="B119">
        <v>344</v>
      </c>
      <c r="C119">
        <f t="shared" si="27"/>
        <v>135.11809352964087</v>
      </c>
      <c r="D119">
        <f t="shared" si="28"/>
        <v>294.09994414134411</v>
      </c>
      <c r="E119">
        <f t="shared" si="32"/>
        <v>208.88190647035913</v>
      </c>
      <c r="F119">
        <f t="shared" si="33"/>
        <v>226.55135845222472</v>
      </c>
      <c r="G119">
        <f t="shared" si="33"/>
        <v>3.741480014056358</v>
      </c>
      <c r="H119">
        <f t="shared" si="33"/>
        <v>1.6449043869525297E-4</v>
      </c>
      <c r="I119">
        <f t="shared" si="33"/>
        <v>1.1742551499277234E-9</v>
      </c>
      <c r="J119">
        <f t="shared" si="29"/>
        <v>5.1799707133282029E-15</v>
      </c>
      <c r="K119">
        <f t="shared" si="29"/>
        <v>2.0373990396550468E-23</v>
      </c>
      <c r="L119">
        <f t="shared" si="29"/>
        <v>1.9411321261795366E-28</v>
      </c>
      <c r="M119">
        <f t="shared" si="36"/>
        <v>4.1899038120934593E-34</v>
      </c>
      <c r="N119">
        <f t="shared" si="29"/>
        <v>4.6954895060810434E-39</v>
      </c>
      <c r="O119">
        <f t="shared" si="37"/>
        <v>5.9795825018438986E-48</v>
      </c>
      <c r="P119">
        <f t="shared" si="38"/>
        <v>1.6955864678802477E-52</v>
      </c>
      <c r="Q119">
        <f t="shared" si="38"/>
        <v>3.3363545028988418E-61</v>
      </c>
      <c r="R119">
        <f t="shared" si="30"/>
        <v>3.782602328583674E-65</v>
      </c>
      <c r="S119">
        <f t="shared" si="30"/>
        <v>3.4465308665686405E-73</v>
      </c>
      <c r="T119">
        <f t="shared" si="30"/>
        <v>1.7954211647428326E-76</v>
      </c>
      <c r="U119">
        <f t="shared" si="34"/>
        <v>230.293002957894</v>
      </c>
      <c r="V119">
        <f t="shared" si="31"/>
        <v>-21.411096487534877</v>
      </c>
      <c r="W119">
        <f t="shared" si="35"/>
        <v>458.43505279852837</v>
      </c>
    </row>
    <row r="120" spans="1:23" x14ac:dyDescent="0.3">
      <c r="A120">
        <v>935.249999999995</v>
      </c>
      <c r="B120">
        <v>348</v>
      </c>
      <c r="C120">
        <f t="shared" si="27"/>
        <v>135.02615248619327</v>
      </c>
      <c r="D120">
        <f t="shared" si="28"/>
        <v>294.04994414134416</v>
      </c>
      <c r="E120">
        <f t="shared" si="32"/>
        <v>212.97384751380673</v>
      </c>
      <c r="F120">
        <f t="shared" si="33"/>
        <v>239.80388361626743</v>
      </c>
      <c r="G120">
        <f t="shared" si="33"/>
        <v>4.431266542834031</v>
      </c>
      <c r="H120">
        <f t="shared" si="33"/>
        <v>2.1921914709561389E-4</v>
      </c>
      <c r="I120">
        <f t="shared" si="33"/>
        <v>1.7286593780942106E-9</v>
      </c>
      <c r="J120">
        <f t="shared" si="29"/>
        <v>8.2647457670126169E-15</v>
      </c>
      <c r="K120">
        <f t="shared" si="29"/>
        <v>3.6753936624320151E-23</v>
      </c>
      <c r="L120">
        <f t="shared" si="29"/>
        <v>3.5200088205976206E-28</v>
      </c>
      <c r="M120">
        <f t="shared" si="36"/>
        <v>8.5214930419421012E-34</v>
      </c>
      <c r="N120">
        <f t="shared" si="29"/>
        <v>9.424285717294205E-39</v>
      </c>
      <c r="O120">
        <f t="shared" si="37"/>
        <v>1.3794011009969337E-47</v>
      </c>
      <c r="P120">
        <f t="shared" si="38"/>
        <v>3.786058285452317E-52</v>
      </c>
      <c r="Q120">
        <f t="shared" si="38"/>
        <v>8.5588121350501372E-61</v>
      </c>
      <c r="R120">
        <f t="shared" si="30"/>
        <v>9.2404057308602878E-65</v>
      </c>
      <c r="S120">
        <f t="shared" si="30"/>
        <v>9.6346255715953676E-73</v>
      </c>
      <c r="T120">
        <f t="shared" si="30"/>
        <v>4.7167574243584347E-76</v>
      </c>
      <c r="U120">
        <f t="shared" si="34"/>
        <v>244.23536937997721</v>
      </c>
      <c r="V120">
        <f t="shared" si="31"/>
        <v>-31.261521866170483</v>
      </c>
      <c r="W120">
        <f t="shared" si="35"/>
        <v>977.2827493890552</v>
      </c>
    </row>
    <row r="121" spans="1:23" x14ac:dyDescent="0.3">
      <c r="A121">
        <v>935.29999999999495</v>
      </c>
      <c r="B121">
        <v>383</v>
      </c>
      <c r="C121">
        <f t="shared" si="27"/>
        <v>134.93421144274566</v>
      </c>
      <c r="D121">
        <f t="shared" si="28"/>
        <v>293.9999441413442</v>
      </c>
      <c r="E121">
        <f t="shared" si="32"/>
        <v>248.06578855725434</v>
      </c>
      <c r="F121">
        <f t="shared" si="33"/>
        <v>253.08578807423089</v>
      </c>
      <c r="G121">
        <f t="shared" si="33"/>
        <v>5.2328022451050824</v>
      </c>
      <c r="H121">
        <f t="shared" si="33"/>
        <v>2.9129854343486238E-4</v>
      </c>
      <c r="I121">
        <f t="shared" si="33"/>
        <v>2.5373383532073284E-9</v>
      </c>
      <c r="J121">
        <f t="shared" si="29"/>
        <v>1.3147818420439714E-14</v>
      </c>
      <c r="K121">
        <f t="shared" si="29"/>
        <v>6.6094829949278832E-23</v>
      </c>
      <c r="L121">
        <f t="shared" si="29"/>
        <v>6.3661655462441989E-28</v>
      </c>
      <c r="M121">
        <f t="shared" si="36"/>
        <v>1.7276795667799562E-33</v>
      </c>
      <c r="N121">
        <f t="shared" si="29"/>
        <v>1.8865205301844384E-38</v>
      </c>
      <c r="O121">
        <f t="shared" si="37"/>
        <v>3.1720946441389936E-47</v>
      </c>
      <c r="P121">
        <f t="shared" si="38"/>
        <v>8.431409268084188E-52</v>
      </c>
      <c r="Q121">
        <f t="shared" si="38"/>
        <v>2.1887222846952133E-60</v>
      </c>
      <c r="R121">
        <f t="shared" si="30"/>
        <v>2.251318383543802E-64</v>
      </c>
      <c r="S121">
        <f t="shared" si="30"/>
        <v>2.6848706843997137E-72</v>
      </c>
      <c r="T121">
        <f t="shared" si="30"/>
        <v>1.2358514307269934E-75</v>
      </c>
      <c r="U121">
        <f t="shared" si="34"/>
        <v>258.31888162041673</v>
      </c>
      <c r="V121">
        <f t="shared" si="31"/>
        <v>-10.253093063162396</v>
      </c>
      <c r="W121">
        <f t="shared" si="35"/>
        <v>105.12591736186884</v>
      </c>
    </row>
    <row r="122" spans="1:23" x14ac:dyDescent="0.3">
      <c r="A122">
        <v>935.34999999999502</v>
      </c>
      <c r="B122">
        <v>406</v>
      </c>
      <c r="C122">
        <f t="shared" si="27"/>
        <v>134.84227039929783</v>
      </c>
      <c r="D122">
        <f t="shared" si="28"/>
        <v>293.94994414134413</v>
      </c>
      <c r="E122">
        <f t="shared" si="32"/>
        <v>271.15772960070217</v>
      </c>
      <c r="F122">
        <f t="shared" si="33"/>
        <v>266.31848322018402</v>
      </c>
      <c r="G122">
        <f t="shared" si="33"/>
        <v>6.1611640905106544</v>
      </c>
      <c r="H122">
        <f t="shared" si="33"/>
        <v>3.8594031487307649E-4</v>
      </c>
      <c r="I122">
        <f t="shared" si="33"/>
        <v>3.7133795901794455E-9</v>
      </c>
      <c r="J122">
        <f t="shared" si="29"/>
        <v>2.0854505717543686E-14</v>
      </c>
      <c r="K122">
        <f t="shared" si="29"/>
        <v>1.184859839377652E-22</v>
      </c>
      <c r="L122">
        <f t="shared" si="29"/>
        <v>1.148305977732294E-27</v>
      </c>
      <c r="M122">
        <f t="shared" si="36"/>
        <v>3.4917775023257087E-33</v>
      </c>
      <c r="N122">
        <f t="shared" si="29"/>
        <v>3.7663454325058388E-38</v>
      </c>
      <c r="O122">
        <f t="shared" si="37"/>
        <v>7.2717270247850257E-47</v>
      </c>
      <c r="P122">
        <f t="shared" si="38"/>
        <v>1.872658420878251E-51</v>
      </c>
      <c r="Q122">
        <f t="shared" si="38"/>
        <v>5.5796079981299883E-60</v>
      </c>
      <c r="R122">
        <f t="shared" si="30"/>
        <v>5.4705162979347095E-64</v>
      </c>
      <c r="S122">
        <f t="shared" si="30"/>
        <v>7.4584359899032227E-72</v>
      </c>
      <c r="T122">
        <f t="shared" si="30"/>
        <v>3.2294942031791554E-75</v>
      </c>
      <c r="U122">
        <f t="shared" si="34"/>
        <v>272.48003325472291</v>
      </c>
      <c r="V122">
        <f t="shared" si="31"/>
        <v>-1.3223036540207431</v>
      </c>
      <c r="W122">
        <f t="shared" si="35"/>
        <v>1.7484869534366092</v>
      </c>
    </row>
    <row r="123" spans="1:23" x14ac:dyDescent="0.3">
      <c r="A123">
        <v>935.39999999999498</v>
      </c>
      <c r="B123">
        <v>387</v>
      </c>
      <c r="C123">
        <f t="shared" si="27"/>
        <v>134.75032935585023</v>
      </c>
      <c r="D123">
        <f t="shared" si="28"/>
        <v>293.89994414134418</v>
      </c>
      <c r="E123">
        <f t="shared" si="32"/>
        <v>252.24967064414977</v>
      </c>
      <c r="F123">
        <f t="shared" si="33"/>
        <v>279.41959807969334</v>
      </c>
      <c r="G123">
        <f t="shared" si="33"/>
        <v>7.2329128630385453</v>
      </c>
      <c r="H123">
        <f t="shared" si="33"/>
        <v>5.0982835408061144E-4</v>
      </c>
      <c r="I123">
        <f t="shared" si="33"/>
        <v>5.418540359269167E-9</v>
      </c>
      <c r="J123">
        <f t="shared" si="29"/>
        <v>3.2981325724620708E-14</v>
      </c>
      <c r="K123">
        <f t="shared" si="29"/>
        <v>2.1173971862690482E-22</v>
      </c>
      <c r="L123">
        <f t="shared" si="29"/>
        <v>2.0657741808949265E-27</v>
      </c>
      <c r="M123">
        <f t="shared" si="36"/>
        <v>7.0350273545326415E-33</v>
      </c>
      <c r="N123">
        <f t="shared" si="29"/>
        <v>7.4993614159874189E-38</v>
      </c>
      <c r="O123">
        <f t="shared" si="37"/>
        <v>1.6617468362451399E-46</v>
      </c>
      <c r="P123">
        <f t="shared" si="38"/>
        <v>4.1482267382691359E-51</v>
      </c>
      <c r="Q123">
        <f t="shared" si="38"/>
        <v>1.4179227770787044E-59</v>
      </c>
      <c r="R123">
        <f t="shared" si="30"/>
        <v>1.3257609916646368E-63</v>
      </c>
      <c r="S123">
        <f t="shared" si="30"/>
        <v>2.0654183121443945E-71</v>
      </c>
      <c r="T123">
        <f t="shared" si="30"/>
        <v>8.416824575637789E-75</v>
      </c>
      <c r="U123">
        <f t="shared" si="34"/>
        <v>286.6530207765046</v>
      </c>
      <c r="V123">
        <f t="shared" si="31"/>
        <v>-34.403350132354831</v>
      </c>
      <c r="W123">
        <f t="shared" si="35"/>
        <v>1183.5905003293992</v>
      </c>
    </row>
    <row r="124" spans="1:23" x14ac:dyDescent="0.3">
      <c r="A124">
        <v>935.44999999999504</v>
      </c>
      <c r="B124">
        <v>419</v>
      </c>
      <c r="C124">
        <f t="shared" si="27"/>
        <v>134.65838831240239</v>
      </c>
      <c r="D124">
        <f t="shared" si="28"/>
        <v>293.84994414134411</v>
      </c>
      <c r="E124">
        <f t="shared" si="32"/>
        <v>284.34161168759761</v>
      </c>
      <c r="F124">
        <f t="shared" si="33"/>
        <v>292.30377423161576</v>
      </c>
      <c r="G124">
        <f t="shared" si="33"/>
        <v>8.4661448570734095</v>
      </c>
      <c r="H124">
        <f t="shared" si="33"/>
        <v>6.7150589217762884E-4</v>
      </c>
      <c r="I124">
        <f t="shared" si="33"/>
        <v>7.8834675331073617E-9</v>
      </c>
      <c r="J124">
        <f t="shared" si="29"/>
        <v>5.2006583086041268E-14</v>
      </c>
      <c r="K124">
        <f t="shared" si="29"/>
        <v>3.772016173945604E-22</v>
      </c>
      <c r="L124">
        <f t="shared" si="29"/>
        <v>3.70641108622298E-27</v>
      </c>
      <c r="M124">
        <f t="shared" si="36"/>
        <v>1.4129307628409724E-32</v>
      </c>
      <c r="N124">
        <f t="shared" si="29"/>
        <v>1.4892717129069815E-37</v>
      </c>
      <c r="O124">
        <f t="shared" si="37"/>
        <v>3.7855415398801339E-46</v>
      </c>
      <c r="P124">
        <f t="shared" si="38"/>
        <v>9.164566498815685E-51</v>
      </c>
      <c r="Q124">
        <f t="shared" si="38"/>
        <v>3.5920083052342955E-59</v>
      </c>
      <c r="R124">
        <f t="shared" si="30"/>
        <v>3.2044070486934992E-63</v>
      </c>
      <c r="S124">
        <f t="shared" si="30"/>
        <v>5.7016971003636932E-71</v>
      </c>
      <c r="T124">
        <f t="shared" si="30"/>
        <v>2.1877997262386452E-74</v>
      </c>
      <c r="U124">
        <f t="shared" si="34"/>
        <v>300.77059060246484</v>
      </c>
      <c r="V124">
        <f t="shared" si="31"/>
        <v>-16.42897891486723</v>
      </c>
      <c r="W124">
        <f t="shared" si="35"/>
        <v>269.91134818515201</v>
      </c>
    </row>
    <row r="125" spans="1:23" x14ac:dyDescent="0.3">
      <c r="A125">
        <v>935.499999999995</v>
      </c>
      <c r="B125">
        <v>506</v>
      </c>
      <c r="C125">
        <f t="shared" si="27"/>
        <v>134.56644726895479</v>
      </c>
      <c r="D125">
        <f t="shared" si="28"/>
        <v>293.79994414134416</v>
      </c>
      <c r="E125">
        <f t="shared" si="32"/>
        <v>371.43355273104521</v>
      </c>
      <c r="F125">
        <f t="shared" si="33"/>
        <v>304.88354595068483</v>
      </c>
      <c r="G125">
        <f t="shared" si="33"/>
        <v>9.8805281881217546</v>
      </c>
      <c r="H125">
        <f t="shared" si="33"/>
        <v>8.8185600163301554E-4</v>
      </c>
      <c r="I125">
        <f t="shared" si="33"/>
        <v>1.1436002950325763E-8</v>
      </c>
      <c r="J125">
        <f t="shared" si="29"/>
        <v>8.1765582980498079E-14</v>
      </c>
      <c r="K125">
        <f t="shared" si="29"/>
        <v>6.6985472221036224E-22</v>
      </c>
      <c r="L125">
        <f t="shared" si="29"/>
        <v>6.632386841667547E-27</v>
      </c>
      <c r="M125">
        <f t="shared" si="36"/>
        <v>2.828862467708564E-32</v>
      </c>
      <c r="N125">
        <f t="shared" si="29"/>
        <v>2.949640711981949E-37</v>
      </c>
      <c r="O125">
        <f t="shared" si="37"/>
        <v>8.5966062293776026E-46</v>
      </c>
      <c r="P125">
        <f t="shared" si="38"/>
        <v>2.0193281004568523E-50</v>
      </c>
      <c r="Q125">
        <f t="shared" si="38"/>
        <v>9.0710580823655629E-59</v>
      </c>
      <c r="R125">
        <f t="shared" si="30"/>
        <v>7.7245936356989829E-63</v>
      </c>
      <c r="S125">
        <f t="shared" si="30"/>
        <v>1.5690476149515487E-70</v>
      </c>
      <c r="T125">
        <f t="shared" si="30"/>
        <v>5.671688536252922E-74</v>
      </c>
      <c r="U125">
        <f t="shared" si="34"/>
        <v>314.76495600624423</v>
      </c>
      <c r="V125">
        <f t="shared" si="31"/>
        <v>56.668596724800977</v>
      </c>
      <c r="W125">
        <f t="shared" si="35"/>
        <v>3211.3298547581239</v>
      </c>
    </row>
    <row r="126" spans="1:23" x14ac:dyDescent="0.3">
      <c r="A126">
        <v>935.54999999999495</v>
      </c>
      <c r="B126">
        <v>477</v>
      </c>
      <c r="C126">
        <f t="shared" si="27"/>
        <v>134.47450622550696</v>
      </c>
      <c r="D126">
        <f t="shared" si="28"/>
        <v>293.7499441413442</v>
      </c>
      <c r="E126">
        <f t="shared" si="32"/>
        <v>342.52549377449304</v>
      </c>
      <c r="F126">
        <f t="shared" si="33"/>
        <v>317.07029388986291</v>
      </c>
      <c r="G126">
        <f t="shared" si="33"/>
        <v>11.497320353150313</v>
      </c>
      <c r="H126">
        <f t="shared" si="33"/>
        <v>1.1546956415126248E-3</v>
      </c>
      <c r="I126">
        <f t="shared" si="33"/>
        <v>1.6540675382689454E-8</v>
      </c>
      <c r="J126">
        <f t="shared" si="29"/>
        <v>1.2817542281042356E-13</v>
      </c>
      <c r="K126">
        <f t="shared" si="29"/>
        <v>1.1858330841582004E-21</v>
      </c>
      <c r="L126">
        <f t="shared" si="29"/>
        <v>1.1836727061067218E-26</v>
      </c>
      <c r="M126">
        <f t="shared" si="36"/>
        <v>5.6459710747396997E-32</v>
      </c>
      <c r="N126">
        <f t="shared" si="29"/>
        <v>5.826527745721824E-37</v>
      </c>
      <c r="O126">
        <f t="shared" si="37"/>
        <v>1.9460854900502874E-45</v>
      </c>
      <c r="P126">
        <f t="shared" si="38"/>
        <v>4.4375920265585197E-50</v>
      </c>
      <c r="Q126">
        <f t="shared" si="38"/>
        <v>2.2835705093604837E-58</v>
      </c>
      <c r="R126">
        <f t="shared" si="30"/>
        <v>1.8571591706939738E-62</v>
      </c>
      <c r="S126">
        <f t="shared" si="30"/>
        <v>4.3043142079651889E-70</v>
      </c>
      <c r="T126">
        <f t="shared" si="30"/>
        <v>1.4664346187887188E-73</v>
      </c>
      <c r="U126">
        <f t="shared" si="34"/>
        <v>328.56876895519554</v>
      </c>
      <c r="V126">
        <f t="shared" si="31"/>
        <v>13.956724819297506</v>
      </c>
      <c r="W126">
        <f t="shared" si="35"/>
        <v>194.79016768159499</v>
      </c>
    </row>
    <row r="127" spans="1:23" x14ac:dyDescent="0.3">
      <c r="A127">
        <v>935.59999999999502</v>
      </c>
      <c r="B127">
        <v>463</v>
      </c>
      <c r="C127">
        <f t="shared" si="27"/>
        <v>134.38256518205912</v>
      </c>
      <c r="D127">
        <f t="shared" si="28"/>
        <v>293.69994414134413</v>
      </c>
      <c r="E127">
        <f t="shared" si="32"/>
        <v>328.61743481794088</v>
      </c>
      <c r="F127">
        <f t="shared" si="33"/>
        <v>328.77525851923872</v>
      </c>
      <c r="G127">
        <f t="shared" si="33"/>
        <v>13.339363513872595</v>
      </c>
      <c r="H127">
        <f t="shared" si="33"/>
        <v>1.5075071568265022E-3</v>
      </c>
      <c r="I127">
        <f t="shared" si="33"/>
        <v>2.3853615954354483E-8</v>
      </c>
      <c r="J127">
        <f t="shared" si="29"/>
        <v>2.0033691617912094E-13</v>
      </c>
      <c r="K127">
        <f t="shared" si="29"/>
        <v>2.0926777878952519E-21</v>
      </c>
      <c r="L127">
        <f t="shared" si="29"/>
        <v>2.1068758235746596E-26</v>
      </c>
      <c r="M127">
        <f t="shared" si="36"/>
        <v>1.1233144006080937E-31</v>
      </c>
      <c r="N127">
        <f t="shared" si="29"/>
        <v>1.1478788145109316E-36</v>
      </c>
      <c r="O127">
        <f t="shared" si="37"/>
        <v>4.3916999178424159E-45</v>
      </c>
      <c r="P127">
        <f t="shared" si="38"/>
        <v>9.7259801280739329E-50</v>
      </c>
      <c r="Q127">
        <f t="shared" si="38"/>
        <v>5.7306880225516896E-58</v>
      </c>
      <c r="R127">
        <f t="shared" si="30"/>
        <v>4.4531583053606565E-62</v>
      </c>
      <c r="S127">
        <f t="shared" si="30"/>
        <v>1.1770845858334735E-69</v>
      </c>
      <c r="T127">
        <f t="shared" si="30"/>
        <v>3.7814517008632083E-73</v>
      </c>
      <c r="U127">
        <f t="shared" si="34"/>
        <v>342.11612956412193</v>
      </c>
      <c r="V127">
        <f t="shared" si="31"/>
        <v>-13.498694746181059</v>
      </c>
      <c r="W127">
        <f t="shared" si="35"/>
        <v>182.21475985057612</v>
      </c>
    </row>
    <row r="128" spans="1:23" x14ac:dyDescent="0.3">
      <c r="A128">
        <v>935.64999999999498</v>
      </c>
      <c r="B128">
        <v>498</v>
      </c>
      <c r="C128">
        <f t="shared" si="27"/>
        <v>134.29062413861152</v>
      </c>
      <c r="D128">
        <f t="shared" si="28"/>
        <v>293.64994414134418</v>
      </c>
      <c r="E128">
        <f t="shared" si="32"/>
        <v>363.70937586138848</v>
      </c>
      <c r="F128">
        <f t="shared" si="33"/>
        <v>339.91059767256712</v>
      </c>
      <c r="G128">
        <f t="shared" si="33"/>
        <v>15.43105387698607</v>
      </c>
      <c r="H128">
        <f t="shared" si="33"/>
        <v>1.9623354210774992E-3</v>
      </c>
      <c r="I128">
        <f t="shared" si="33"/>
        <v>3.4298664612303627E-8</v>
      </c>
      <c r="J128">
        <f t="shared" si="29"/>
        <v>3.1220454014875351E-13</v>
      </c>
      <c r="K128">
        <f t="shared" si="29"/>
        <v>3.6814340845669279E-21</v>
      </c>
      <c r="L128">
        <f t="shared" si="29"/>
        <v>3.7401736604704206E-26</v>
      </c>
      <c r="M128">
        <f t="shared" si="36"/>
        <v>2.2279214072517585E-31</v>
      </c>
      <c r="N128">
        <f t="shared" si="29"/>
        <v>2.2554218519767149E-36</v>
      </c>
      <c r="O128">
        <f t="shared" si="37"/>
        <v>9.8795977508781715E-45</v>
      </c>
      <c r="P128">
        <f t="shared" si="38"/>
        <v>2.1260080514792641E-49</v>
      </c>
      <c r="Q128">
        <f t="shared" si="38"/>
        <v>1.4336230302206237E-57</v>
      </c>
      <c r="R128">
        <f t="shared" si="30"/>
        <v>1.0649584473115671E-61</v>
      </c>
      <c r="S128">
        <f t="shared" si="30"/>
        <v>3.2088339279649606E-69</v>
      </c>
      <c r="T128">
        <f t="shared" si="30"/>
        <v>9.7252311478629405E-73</v>
      </c>
      <c r="U128">
        <f t="shared" si="34"/>
        <v>355.3436139192732</v>
      </c>
      <c r="V128">
        <f t="shared" si="31"/>
        <v>8.3657619421152845</v>
      </c>
      <c r="W128">
        <f t="shared" si="35"/>
        <v>69.985972872144501</v>
      </c>
    </row>
    <row r="129" spans="1:23" x14ac:dyDescent="0.3">
      <c r="A129">
        <v>935.69999999999504</v>
      </c>
      <c r="B129">
        <v>505</v>
      </c>
      <c r="C129">
        <f t="shared" si="27"/>
        <v>134.19868309516369</v>
      </c>
      <c r="D129">
        <f t="shared" si="28"/>
        <v>293.59994414134411</v>
      </c>
      <c r="E129">
        <f t="shared" si="32"/>
        <v>370.80131690483631</v>
      </c>
      <c r="F129">
        <f t="shared" si="33"/>
        <v>350.3904709802668</v>
      </c>
      <c r="G129">
        <f t="shared" si="33"/>
        <v>17.798281521324895</v>
      </c>
      <c r="H129">
        <f t="shared" si="33"/>
        <v>2.546883665896919E-3</v>
      </c>
      <c r="I129">
        <f t="shared" si="33"/>
        <v>4.9172490453038718E-8</v>
      </c>
      <c r="J129">
        <f t="shared" si="29"/>
        <v>4.8510913061991733E-13</v>
      </c>
      <c r="K129">
        <f t="shared" si="29"/>
        <v>6.4560599658747505E-21</v>
      </c>
      <c r="L129">
        <f t="shared" si="29"/>
        <v>6.6220143409222188E-26</v>
      </c>
      <c r="M129">
        <f t="shared" si="36"/>
        <v>4.4048818994474481E-31</v>
      </c>
      <c r="N129">
        <f t="shared" si="29"/>
        <v>4.4198247429018711E-36</v>
      </c>
      <c r="O129">
        <f t="shared" si="37"/>
        <v>2.2155508911099648E-44</v>
      </c>
      <c r="P129">
        <f t="shared" si="38"/>
        <v>4.6349169170417347E-49</v>
      </c>
      <c r="Q129">
        <f t="shared" si="38"/>
        <v>3.5751892373866755E-57</v>
      </c>
      <c r="R129">
        <f t="shared" si="30"/>
        <v>2.5400526166056106E-61</v>
      </c>
      <c r="S129">
        <f t="shared" si="30"/>
        <v>8.7201242219866454E-69</v>
      </c>
      <c r="T129">
        <f t="shared" si="30"/>
        <v>2.4945190721047013E-72</v>
      </c>
      <c r="U129">
        <f t="shared" si="34"/>
        <v>368.19129943443062</v>
      </c>
      <c r="V129">
        <f t="shared" si="31"/>
        <v>2.610017470405694</v>
      </c>
      <c r="W129">
        <f t="shared" si="35"/>
        <v>6.8121911958229378</v>
      </c>
    </row>
    <row r="130" spans="1:23" x14ac:dyDescent="0.3">
      <c r="A130">
        <v>935.749999999995</v>
      </c>
      <c r="B130">
        <v>503</v>
      </c>
      <c r="C130">
        <f t="shared" si="27"/>
        <v>134.10674205171608</v>
      </c>
      <c r="D130">
        <f t="shared" si="28"/>
        <v>293.54994414134416</v>
      </c>
      <c r="E130">
        <f t="shared" si="32"/>
        <v>368.89325794828392</v>
      </c>
      <c r="F130">
        <f t="shared" si="33"/>
        <v>360.13213274360305</v>
      </c>
      <c r="G130">
        <f t="shared" si="33"/>
        <v>20.468337086101602</v>
      </c>
      <c r="H130">
        <f t="shared" si="33"/>
        <v>3.2958465061728847E-3</v>
      </c>
      <c r="I130">
        <f t="shared" si="33"/>
        <v>7.0289297418329357E-8</v>
      </c>
      <c r="J130">
        <f t="shared" si="29"/>
        <v>7.5155659108585979E-13</v>
      </c>
      <c r="K130">
        <f t="shared" si="29"/>
        <v>1.1286361192095252E-20</v>
      </c>
      <c r="L130">
        <f t="shared" si="29"/>
        <v>1.1693216429712985E-25</v>
      </c>
      <c r="M130">
        <f t="shared" si="36"/>
        <v>8.6816951867016237E-31</v>
      </c>
      <c r="N130">
        <f t="shared" si="29"/>
        <v>8.6382911065635874E-36</v>
      </c>
      <c r="O130">
        <f t="shared" si="37"/>
        <v>4.9529057096424982E-44</v>
      </c>
      <c r="P130">
        <f t="shared" si="38"/>
        <v>1.0077771892658843E-48</v>
      </c>
      <c r="Q130">
        <f t="shared" si="38"/>
        <v>8.8878959542706471E-57</v>
      </c>
      <c r="R130">
        <f t="shared" si="30"/>
        <v>6.0422443596613951E-61</v>
      </c>
      <c r="S130">
        <f t="shared" si="30"/>
        <v>2.3622940977747782E-68</v>
      </c>
      <c r="T130">
        <f t="shared" si="30"/>
        <v>6.3814481775253676E-72</v>
      </c>
      <c r="U130">
        <f t="shared" si="34"/>
        <v>380.60376574650081</v>
      </c>
      <c r="V130">
        <f t="shared" si="31"/>
        <v>-11.710507798216895</v>
      </c>
      <c r="W130">
        <f t="shared" si="35"/>
        <v>137.1359928920987</v>
      </c>
    </row>
    <row r="131" spans="1:23" x14ac:dyDescent="0.3">
      <c r="A131">
        <v>935.79999999999495</v>
      </c>
      <c r="B131">
        <v>540</v>
      </c>
      <c r="C131">
        <f t="shared" si="27"/>
        <v>134.01480100826848</v>
      </c>
      <c r="D131">
        <f t="shared" si="28"/>
        <v>293.4999441413442</v>
      </c>
      <c r="E131">
        <f t="shared" si="32"/>
        <v>405.98519899173152</v>
      </c>
      <c r="F131">
        <f t="shared" si="33"/>
        <v>369.05701397825334</v>
      </c>
      <c r="G131">
        <f t="shared" si="33"/>
        <v>23.469781899954231</v>
      </c>
      <c r="H131">
        <f t="shared" si="33"/>
        <v>4.2525247653317153E-3</v>
      </c>
      <c r="I131">
        <f t="shared" si="33"/>
        <v>1.0017934882521379E-7</v>
      </c>
      <c r="J131">
        <f t="shared" si="29"/>
        <v>1.1609297252486175E-12</v>
      </c>
      <c r="K131">
        <f t="shared" si="29"/>
        <v>1.9668724453027186E-20</v>
      </c>
      <c r="L131">
        <f t="shared" si="29"/>
        <v>2.0593178358300052E-25</v>
      </c>
      <c r="M131">
        <f t="shared" si="36"/>
        <v>1.7057314657060871E-30</v>
      </c>
      <c r="N131">
        <f t="shared" si="29"/>
        <v>1.6838218616684007E-35</v>
      </c>
      <c r="O131">
        <f t="shared" si="37"/>
        <v>1.103758986895641E-43</v>
      </c>
      <c r="P131">
        <f t="shared" si="38"/>
        <v>2.1854084403927552E-48</v>
      </c>
      <c r="Q131">
        <f t="shared" si="38"/>
        <v>2.2025955221131237E-56</v>
      </c>
      <c r="R131">
        <f t="shared" si="30"/>
        <v>1.4335055496198679E-60</v>
      </c>
      <c r="S131">
        <f t="shared" si="30"/>
        <v>6.3794188958913592E-68</v>
      </c>
      <c r="T131">
        <f t="shared" si="30"/>
        <v>1.6281603955845347E-71</v>
      </c>
      <c r="U131">
        <f t="shared" si="34"/>
        <v>392.53104850315339</v>
      </c>
      <c r="V131">
        <f t="shared" si="31"/>
        <v>13.454150488578136</v>
      </c>
      <c r="W131">
        <f t="shared" si="35"/>
        <v>181.01416536930731</v>
      </c>
    </row>
    <row r="132" spans="1:23" x14ac:dyDescent="0.3">
      <c r="A132">
        <v>935.84999999999502</v>
      </c>
      <c r="B132">
        <v>547</v>
      </c>
      <c r="C132">
        <f t="shared" si="27"/>
        <v>133.92285996482065</v>
      </c>
      <c r="D132">
        <f t="shared" si="28"/>
        <v>293.44994414134413</v>
      </c>
      <c r="E132">
        <f t="shared" si="32"/>
        <v>413.07714003517935</v>
      </c>
      <c r="F132">
        <f t="shared" si="33"/>
        <v>377.09177395756575</v>
      </c>
      <c r="G132">
        <f t="shared" si="33"/>
        <v>26.832278407706973</v>
      </c>
      <c r="H132">
        <f t="shared" si="33"/>
        <v>5.47077344054745E-3</v>
      </c>
      <c r="I132">
        <f t="shared" si="33"/>
        <v>1.4236040372356362E-7</v>
      </c>
      <c r="J132">
        <f t="shared" si="29"/>
        <v>1.7880192049792612E-12</v>
      </c>
      <c r="K132">
        <f t="shared" si="29"/>
        <v>3.4169160601594982E-20</v>
      </c>
      <c r="L132">
        <f t="shared" si="29"/>
        <v>3.6170815090133774E-25</v>
      </c>
      <c r="M132">
        <f t="shared" si="36"/>
        <v>3.3408167207184115E-30</v>
      </c>
      <c r="N132">
        <f t="shared" si="29"/>
        <v>3.2734821253843449E-35</v>
      </c>
      <c r="O132">
        <f t="shared" si="37"/>
        <v>2.4520216898273105E-43</v>
      </c>
      <c r="P132">
        <f t="shared" si="38"/>
        <v>4.726571476344062E-48</v>
      </c>
      <c r="Q132">
        <f t="shared" si="38"/>
        <v>5.4413467776443601E-56</v>
      </c>
      <c r="R132">
        <f t="shared" si="30"/>
        <v>3.3919230711692514E-60</v>
      </c>
      <c r="S132">
        <f t="shared" si="30"/>
        <v>1.7173710530850905E-67</v>
      </c>
      <c r="T132">
        <f t="shared" si="30"/>
        <v>4.1430545150790622E-71</v>
      </c>
      <c r="U132">
        <f t="shared" si="34"/>
        <v>403.92952328107543</v>
      </c>
      <c r="V132">
        <f t="shared" si="31"/>
        <v>9.1476167541039217</v>
      </c>
      <c r="W132">
        <f t="shared" si="35"/>
        <v>83.678892279962767</v>
      </c>
    </row>
    <row r="133" spans="1:23" x14ac:dyDescent="0.3">
      <c r="A133">
        <v>935.89999999999498</v>
      </c>
      <c r="B133">
        <v>521</v>
      </c>
      <c r="C133">
        <f t="shared" si="27"/>
        <v>133.83091892137304</v>
      </c>
      <c r="D133">
        <f t="shared" si="28"/>
        <v>293.39994414134418</v>
      </c>
      <c r="E133">
        <f t="shared" si="32"/>
        <v>387.16908107862696</v>
      </c>
      <c r="F133">
        <f t="shared" si="33"/>
        <v>384.16930164619555</v>
      </c>
      <c r="G133">
        <f t="shared" si="33"/>
        <v>30.586378151031685</v>
      </c>
      <c r="H133">
        <f t="shared" si="33"/>
        <v>7.0173415099772166E-3</v>
      </c>
      <c r="I133">
        <f t="shared" si="33"/>
        <v>2.0170758140792462E-7</v>
      </c>
      <c r="J133">
        <f t="shared" si="29"/>
        <v>2.7457464550035445E-12</v>
      </c>
      <c r="K133">
        <f t="shared" si="29"/>
        <v>5.9173640154624464E-20</v>
      </c>
      <c r="L133">
        <f t="shared" si="29"/>
        <v>6.3363437752446838E-25</v>
      </c>
      <c r="M133">
        <f t="shared" si="36"/>
        <v>6.5227465337512885E-30</v>
      </c>
      <c r="N133">
        <f t="shared" si="29"/>
        <v>6.3470120890974649E-35</v>
      </c>
      <c r="O133">
        <f t="shared" si="37"/>
        <v>5.4301299725337665E-43</v>
      </c>
      <c r="P133">
        <f t="shared" si="38"/>
        <v>1.019542572702012E-47</v>
      </c>
      <c r="Q133">
        <f t="shared" si="38"/>
        <v>1.340028142577055E-55</v>
      </c>
      <c r="R133">
        <f t="shared" si="30"/>
        <v>8.0045722852111047E-60</v>
      </c>
      <c r="S133">
        <f t="shared" si="30"/>
        <v>4.6087486014580714E-67</v>
      </c>
      <c r="T133">
        <f t="shared" si="30"/>
        <v>1.051452434559277E-70</v>
      </c>
      <c r="U133">
        <f t="shared" si="34"/>
        <v>414.76269734044752</v>
      </c>
      <c r="V133">
        <f t="shared" si="31"/>
        <v>-27.593616261820557</v>
      </c>
      <c r="W133">
        <f t="shared" si="35"/>
        <v>761.4076584046079</v>
      </c>
    </row>
    <row r="134" spans="1:23" x14ac:dyDescent="0.3">
      <c r="A134">
        <v>935.94999999999504</v>
      </c>
      <c r="B134">
        <v>571</v>
      </c>
      <c r="C134">
        <f t="shared" si="27"/>
        <v>133.73897787792521</v>
      </c>
      <c r="D134">
        <f t="shared" si="28"/>
        <v>293.34994414134411</v>
      </c>
      <c r="E134">
        <f t="shared" si="32"/>
        <v>437.26102212207479</v>
      </c>
      <c r="F134">
        <f t="shared" si="33"/>
        <v>390.22964794184662</v>
      </c>
      <c r="G134">
        <f t="shared" si="33"/>
        <v>34.763265087158459</v>
      </c>
      <c r="H134">
        <f t="shared" si="33"/>
        <v>8.974670237221382E-3</v>
      </c>
      <c r="I134">
        <f t="shared" si="33"/>
        <v>2.8495562703815624E-7</v>
      </c>
      <c r="J134">
        <f t="shared" si="29"/>
        <v>4.2040772574941219E-12</v>
      </c>
      <c r="K134">
        <f t="shared" si="29"/>
        <v>1.0215464645230092E-19</v>
      </c>
      <c r="L134">
        <f t="shared" si="29"/>
        <v>1.107043508165184E-24</v>
      </c>
      <c r="M134">
        <f t="shared" si="36"/>
        <v>1.2695336513273601E-29</v>
      </c>
      <c r="N134">
        <f t="shared" si="29"/>
        <v>1.2273663120140476E-34</v>
      </c>
      <c r="O134">
        <f t="shared" si="37"/>
        <v>1.1987593412226219E-42</v>
      </c>
      <c r="P134">
        <f t="shared" si="38"/>
        <v>2.1933605212998941E-47</v>
      </c>
      <c r="Q134">
        <f t="shared" si="38"/>
        <v>3.2897075879744931E-55</v>
      </c>
      <c r="R134">
        <f t="shared" si="30"/>
        <v>1.8839778371708242E-59</v>
      </c>
      <c r="S134">
        <f t="shared" si="30"/>
        <v>1.2329281306848051E-66</v>
      </c>
      <c r="T134">
        <f t="shared" si="30"/>
        <v>2.661363128149442E-70</v>
      </c>
      <c r="U134">
        <f t="shared" si="34"/>
        <v>425.00188798420209</v>
      </c>
      <c r="V134">
        <f t="shared" si="31"/>
        <v>12.259134137872707</v>
      </c>
      <c r="W134">
        <f t="shared" si="35"/>
        <v>150.28636981035598</v>
      </c>
    </row>
    <row r="135" spans="1:23" x14ac:dyDescent="0.3">
      <c r="A135">
        <v>935.999999999995</v>
      </c>
      <c r="B135">
        <v>571</v>
      </c>
      <c r="C135">
        <f t="shared" si="27"/>
        <v>133.6470368344776</v>
      </c>
      <c r="D135">
        <f t="shared" si="28"/>
        <v>293.29994414134416</v>
      </c>
      <c r="E135">
        <f t="shared" si="32"/>
        <v>437.3529631655224</v>
      </c>
      <c r="F135">
        <f t="shared" si="33"/>
        <v>395.22087063539107</v>
      </c>
      <c r="G135">
        <f t="shared" si="33"/>
        <v>39.394452690293946</v>
      </c>
      <c r="H135">
        <f t="shared" si="33"/>
        <v>1.1444225105187033E-2</v>
      </c>
      <c r="I135">
        <f t="shared" si="33"/>
        <v>4.0137864024493488E-7</v>
      </c>
      <c r="J135">
        <f t="shared" si="29"/>
        <v>6.4180478348032741E-12</v>
      </c>
      <c r="K135">
        <f t="shared" si="29"/>
        <v>1.7580200595484859E-19</v>
      </c>
      <c r="L135">
        <f t="shared" si="29"/>
        <v>1.9290175065921968E-24</v>
      </c>
      <c r="M135">
        <f t="shared" si="36"/>
        <v>2.4631666397323912E-29</v>
      </c>
      <c r="N135">
        <f t="shared" si="29"/>
        <v>2.3671435411356028E-34</v>
      </c>
      <c r="O135">
        <f t="shared" si="37"/>
        <v>2.6380902355190643E-42</v>
      </c>
      <c r="P135">
        <f t="shared" si="38"/>
        <v>4.7060897027624168E-47</v>
      </c>
      <c r="Q135">
        <f t="shared" si="38"/>
        <v>8.050753624747157E-55</v>
      </c>
      <c r="R135">
        <f t="shared" si="30"/>
        <v>4.4224096582678312E-59</v>
      </c>
      <c r="S135">
        <f t="shared" si="30"/>
        <v>3.2879739408034389E-66</v>
      </c>
      <c r="T135">
        <f t="shared" si="30"/>
        <v>6.7183737752888709E-70</v>
      </c>
      <c r="U135">
        <f t="shared" si="34"/>
        <v>434.62676795217533</v>
      </c>
      <c r="V135">
        <f t="shared" si="31"/>
        <v>2.7261952133470686</v>
      </c>
      <c r="W135">
        <f t="shared" si="35"/>
        <v>7.4321403412764688</v>
      </c>
    </row>
    <row r="136" spans="1:23" x14ac:dyDescent="0.3">
      <c r="A136">
        <v>936.04999999999404</v>
      </c>
      <c r="B136">
        <v>560</v>
      </c>
      <c r="C136">
        <f t="shared" si="27"/>
        <v>133.55509579103182</v>
      </c>
      <c r="D136">
        <f t="shared" si="28"/>
        <v>293.24994414134511</v>
      </c>
      <c r="E136">
        <f t="shared" si="32"/>
        <v>426.44490420896818</v>
      </c>
      <c r="F136">
        <f t="shared" si="33"/>
        <v>399.09977544382957</v>
      </c>
      <c r="G136">
        <f t="shared" si="33"/>
        <v>44.511434075066354</v>
      </c>
      <c r="H136">
        <f t="shared" si="33"/>
        <v>1.4550445409286536E-2</v>
      </c>
      <c r="I136">
        <f t="shared" si="33"/>
        <v>5.6370681037614164E-7</v>
      </c>
      <c r="J136">
        <f t="shared" si="29"/>
        <v>9.7691598380165233E-12</v>
      </c>
      <c r="K136">
        <f t="shared" si="29"/>
        <v>3.0159586974424223E-19</v>
      </c>
      <c r="L136">
        <f t="shared" si="29"/>
        <v>3.3523794537257466E-24</v>
      </c>
      <c r="M136">
        <f t="shared" si="36"/>
        <v>4.7640820577070394E-29</v>
      </c>
      <c r="N136">
        <f t="shared" si="29"/>
        <v>4.5532396659868459E-34</v>
      </c>
      <c r="O136">
        <f t="shared" si="37"/>
        <v>5.7873953485983852E-42</v>
      </c>
      <c r="P136">
        <f t="shared" si="38"/>
        <v>1.0070612871978865E-46</v>
      </c>
      <c r="Q136">
        <f t="shared" si="38"/>
        <v>1.9640459236435251E-54</v>
      </c>
      <c r="R136">
        <f t="shared" si="30"/>
        <v>1.0353511538049749E-58</v>
      </c>
      <c r="S136">
        <f t="shared" si="30"/>
        <v>8.7408734873246953E-66</v>
      </c>
      <c r="T136">
        <f t="shared" si="30"/>
        <v>1.6914910731137887E-69</v>
      </c>
      <c r="U136">
        <f t="shared" si="34"/>
        <v>443.62576052802177</v>
      </c>
      <c r="V136">
        <f t="shared" si="31"/>
        <v>-17.180856319053589</v>
      </c>
      <c r="W136">
        <f t="shared" si="35"/>
        <v>295.18182385596367</v>
      </c>
    </row>
    <row r="137" spans="1:23" x14ac:dyDescent="0.3">
      <c r="A137">
        <v>936.099999999994</v>
      </c>
      <c r="B137">
        <v>617</v>
      </c>
      <c r="C137">
        <f t="shared" si="27"/>
        <v>133.46315474758421</v>
      </c>
      <c r="D137">
        <f t="shared" si="28"/>
        <v>293.19994414134516</v>
      </c>
      <c r="E137">
        <f t="shared" si="32"/>
        <v>483.53684525241579</v>
      </c>
      <c r="F137">
        <f t="shared" si="33"/>
        <v>401.83253833440136</v>
      </c>
      <c r="G137">
        <f t="shared" si="33"/>
        <v>50.145285305748111</v>
      </c>
      <c r="H137">
        <f t="shared" si="33"/>
        <v>1.8445404711183163E-2</v>
      </c>
      <c r="I137">
        <f t="shared" si="33"/>
        <v>7.8935853757075299E-7</v>
      </c>
      <c r="J137">
        <f t="shared" si="29"/>
        <v>1.4826323966385021E-11</v>
      </c>
      <c r="K137">
        <f t="shared" si="29"/>
        <v>5.1577800220171939E-19</v>
      </c>
      <c r="L137">
        <f t="shared" si="29"/>
        <v>5.8105292686315204E-24</v>
      </c>
      <c r="M137">
        <f t="shared" si="36"/>
        <v>9.185452061525197E-29</v>
      </c>
      <c r="N137">
        <f t="shared" si="29"/>
        <v>8.7349806844247547E-34</v>
      </c>
      <c r="O137">
        <f t="shared" si="37"/>
        <v>1.2656467777233947E-41</v>
      </c>
      <c r="P137">
        <f t="shared" si="38"/>
        <v>2.1493004197946781E-46</v>
      </c>
      <c r="Q137">
        <f t="shared" si="38"/>
        <v>4.7764210408298634E-54</v>
      </c>
      <c r="R137">
        <f t="shared" si="30"/>
        <v>2.4174744650886056E-58</v>
      </c>
      <c r="S137">
        <f t="shared" si="30"/>
        <v>2.3164192451506953E-65</v>
      </c>
      <c r="T137">
        <f t="shared" si="30"/>
        <v>4.2473766959896502E-69</v>
      </c>
      <c r="U137">
        <f t="shared" si="34"/>
        <v>451.99626983423406</v>
      </c>
      <c r="V137">
        <f t="shared" si="31"/>
        <v>31.540575418181731</v>
      </c>
      <c r="W137">
        <f t="shared" si="35"/>
        <v>994.80789771000968</v>
      </c>
    </row>
    <row r="138" spans="1:23" x14ac:dyDescent="0.3">
      <c r="A138">
        <v>936.14999999999395</v>
      </c>
      <c r="B138">
        <v>601</v>
      </c>
      <c r="C138">
        <f t="shared" si="27"/>
        <v>133.37121370413661</v>
      </c>
      <c r="D138">
        <f t="shared" si="28"/>
        <v>293.1499441413452</v>
      </c>
      <c r="E138">
        <f t="shared" si="32"/>
        <v>467.62878629586339</v>
      </c>
      <c r="F138">
        <f t="shared" si="33"/>
        <v>403.39519660026696</v>
      </c>
      <c r="G138">
        <f t="shared" si="33"/>
        <v>56.326223099505341</v>
      </c>
      <c r="H138">
        <f t="shared" si="33"/>
        <v>2.331428460010045E-2</v>
      </c>
      <c r="I138">
        <f t="shared" si="33"/>
        <v>1.1020907159303489E-6</v>
      </c>
      <c r="J138">
        <f t="shared" si="29"/>
        <v>2.243529374902566E-11</v>
      </c>
      <c r="K138">
        <f t="shared" si="29"/>
        <v>8.7929803775705058E-19</v>
      </c>
      <c r="L138">
        <f t="shared" si="29"/>
        <v>1.0044393947985653E-23</v>
      </c>
      <c r="M138">
        <f t="shared" si="36"/>
        <v>1.7654592553711705E-28</v>
      </c>
      <c r="N138">
        <f t="shared" si="29"/>
        <v>1.6712788184165215E-33</v>
      </c>
      <c r="O138">
        <f t="shared" si="37"/>
        <v>2.7591654744641376E-41</v>
      </c>
      <c r="P138">
        <f t="shared" si="38"/>
        <v>4.5749238256494103E-46</v>
      </c>
      <c r="Q138">
        <f t="shared" si="38"/>
        <v>1.157948993843992E-53</v>
      </c>
      <c r="R138">
        <f t="shared" si="30"/>
        <v>5.6296531833911453E-58</v>
      </c>
      <c r="S138">
        <f t="shared" si="30"/>
        <v>6.1194917959137926E-65</v>
      </c>
      <c r="T138">
        <f t="shared" si="30"/>
        <v>1.0636956208990874E-68</v>
      </c>
      <c r="U138">
        <f t="shared" si="34"/>
        <v>459.74473508648555</v>
      </c>
      <c r="V138">
        <f t="shared" si="31"/>
        <v>7.8840512093778443</v>
      </c>
      <c r="W138">
        <f t="shared" si="35"/>
        <v>62.158263472092251</v>
      </c>
    </row>
    <row r="139" spans="1:23" x14ac:dyDescent="0.3">
      <c r="A139">
        <v>936.19999999999402</v>
      </c>
      <c r="B139">
        <v>613</v>
      </c>
      <c r="C139">
        <f t="shared" si="27"/>
        <v>133.27927266068878</v>
      </c>
      <c r="D139">
        <f t="shared" si="28"/>
        <v>293.09994414134513</v>
      </c>
      <c r="E139">
        <f t="shared" si="32"/>
        <v>479.72072733931122</v>
      </c>
      <c r="F139">
        <f t="shared" si="33"/>
        <v>403.77399871763197</v>
      </c>
      <c r="G139">
        <f t="shared" si="33"/>
        <v>63.083119290001079</v>
      </c>
      <c r="H139">
        <f t="shared" si="33"/>
        <v>2.9381773278171954E-2</v>
      </c>
      <c r="I139">
        <f t="shared" si="33"/>
        <v>1.5342014244806562E-6</v>
      </c>
      <c r="J139">
        <f t="shared" si="29"/>
        <v>3.3849482955001604E-11</v>
      </c>
      <c r="K139">
        <f t="shared" si="29"/>
        <v>1.4943256623162769E-18</v>
      </c>
      <c r="L139">
        <f t="shared" si="29"/>
        <v>1.7317185294208951E-23</v>
      </c>
      <c r="M139">
        <f t="shared" si="36"/>
        <v>3.3826006308240464E-28</v>
      </c>
      <c r="N139">
        <f t="shared" si="29"/>
        <v>3.1891973220207774E-33</v>
      </c>
      <c r="O139">
        <f t="shared" si="37"/>
        <v>5.996237674072154E-41</v>
      </c>
      <c r="P139">
        <f t="shared" si="38"/>
        <v>9.7121668047169516E-46</v>
      </c>
      <c r="Q139">
        <f t="shared" si="38"/>
        <v>2.7984149933691683E-53</v>
      </c>
      <c r="R139">
        <f t="shared" si="30"/>
        <v>1.307515686374538E-57</v>
      </c>
      <c r="S139">
        <f t="shared" si="30"/>
        <v>1.611570881263341E-64</v>
      </c>
      <c r="T139">
        <f t="shared" si="30"/>
        <v>2.6568038039912929E-68</v>
      </c>
      <c r="U139">
        <f t="shared" si="34"/>
        <v>466.88650131514646</v>
      </c>
      <c r="V139">
        <f t="shared" si="31"/>
        <v>12.834226024164764</v>
      </c>
      <c r="W139">
        <f t="shared" si="35"/>
        <v>164.71735763934808</v>
      </c>
    </row>
    <row r="140" spans="1:23" x14ac:dyDescent="0.3">
      <c r="A140">
        <v>936.24999999999397</v>
      </c>
      <c r="B140">
        <v>634</v>
      </c>
      <c r="C140">
        <f t="shared" si="27"/>
        <v>133.18733161724117</v>
      </c>
      <c r="D140">
        <f t="shared" si="28"/>
        <v>293.04994414134518</v>
      </c>
      <c r="E140">
        <f t="shared" si="32"/>
        <v>500.81266838275883</v>
      </c>
      <c r="F140">
        <f t="shared" si="33"/>
        <v>402.96560583915783</v>
      </c>
      <c r="G140">
        <f t="shared" si="33"/>
        <v>70.442975660142238</v>
      </c>
      <c r="H140">
        <f t="shared" si="33"/>
        <v>3.6919509053337872E-2</v>
      </c>
      <c r="I140">
        <f t="shared" si="33"/>
        <v>2.129459692119471E-6</v>
      </c>
      <c r="J140">
        <f t="shared" si="29"/>
        <v>5.0920695034361991E-11</v>
      </c>
      <c r="K140">
        <f t="shared" si="29"/>
        <v>2.5315719084195154E-18</v>
      </c>
      <c r="L140">
        <f t="shared" si="29"/>
        <v>2.9776688097362009E-23</v>
      </c>
      <c r="M140">
        <f t="shared" si="36"/>
        <v>6.4607005832019176E-28</v>
      </c>
      <c r="N140">
        <f t="shared" si="29"/>
        <v>6.0695905395888187E-33</v>
      </c>
      <c r="O140">
        <f t="shared" si="37"/>
        <v>1.2990198660150691E-40</v>
      </c>
      <c r="P140">
        <f t="shared" si="38"/>
        <v>2.0563352477236494E-45</v>
      </c>
      <c r="Q140">
        <f t="shared" si="38"/>
        <v>6.7417193707196023E-53</v>
      </c>
      <c r="R140">
        <f t="shared" si="30"/>
        <v>3.0287100351761824E-57</v>
      </c>
      <c r="S140">
        <f t="shared" si="30"/>
        <v>4.230769150607466E-64</v>
      </c>
      <c r="T140">
        <f t="shared" si="30"/>
        <v>6.618310207832862E-68</v>
      </c>
      <c r="U140">
        <f t="shared" si="34"/>
        <v>473.44550313786402</v>
      </c>
      <c r="V140">
        <f t="shared" si="31"/>
        <v>27.367165244894807</v>
      </c>
      <c r="W140">
        <f t="shared" si="35"/>
        <v>748.96173354137818</v>
      </c>
    </row>
    <row r="141" spans="1:23" x14ac:dyDescent="0.3">
      <c r="A141">
        <v>936.29999999999404</v>
      </c>
      <c r="B141">
        <v>596</v>
      </c>
      <c r="C141">
        <f t="shared" si="27"/>
        <v>133.09539057379334</v>
      </c>
      <c r="D141">
        <f t="shared" si="28"/>
        <v>292.99994414134511</v>
      </c>
      <c r="E141">
        <f t="shared" si="32"/>
        <v>462.90460942620666</v>
      </c>
      <c r="F141">
        <f t="shared" si="33"/>
        <v>400.9771407948478</v>
      </c>
      <c r="G141">
        <f t="shared" si="33"/>
        <v>78.430364068225146</v>
      </c>
      <c r="H141">
        <f t="shared" si="33"/>
        <v>4.6254696506147948E-2</v>
      </c>
      <c r="I141">
        <f t="shared" si="33"/>
        <v>2.9469886996830064E-6</v>
      </c>
      <c r="J141">
        <f t="shared" si="29"/>
        <v>7.637629919880565E-11</v>
      </c>
      <c r="K141">
        <f t="shared" ref="K141:T204" si="39">K$8*EXP(-(($D141-K$9)^2)/(2*K$10^2))</f>
        <v>4.2753447781354815E-18</v>
      </c>
      <c r="L141">
        <f t="shared" si="39"/>
        <v>5.1064725468166029E-23</v>
      </c>
      <c r="M141">
        <f t="shared" si="39"/>
        <v>1.2301111802225293E-27</v>
      </c>
      <c r="N141">
        <f t="shared" si="39"/>
        <v>1.1520807476359313E-32</v>
      </c>
      <c r="O141">
        <f t="shared" si="39"/>
        <v>2.8053600579822719E-40</v>
      </c>
      <c r="P141">
        <f t="shared" si="39"/>
        <v>4.3422740441396335E-45</v>
      </c>
      <c r="Q141">
        <f t="shared" si="39"/>
        <v>1.6190679834498887E-52</v>
      </c>
      <c r="R141">
        <f t="shared" ref="R141:S204" si="40">R$8*EXP(-(($D141-R$9)^2)/(2*R$10^2))</f>
        <v>6.9970343648426654E-57</v>
      </c>
      <c r="S141">
        <f t="shared" si="40"/>
        <v>1.1071975308701743E-63</v>
      </c>
      <c r="T141">
        <f t="shared" si="39"/>
        <v>1.6442970424242025E-67</v>
      </c>
      <c r="U141">
        <f t="shared" si="34"/>
        <v>479.45376250664418</v>
      </c>
      <c r="V141">
        <f t="shared" si="31"/>
        <v>-16.54915308043752</v>
      </c>
      <c r="W141">
        <f t="shared" si="35"/>
        <v>273.87446767975467</v>
      </c>
    </row>
    <row r="142" spans="1:23" x14ac:dyDescent="0.3">
      <c r="A142">
        <v>936.349999999994</v>
      </c>
      <c r="B142">
        <v>615</v>
      </c>
      <c r="C142">
        <f t="shared" si="27"/>
        <v>133.00344953034573</v>
      </c>
      <c r="D142">
        <f t="shared" si="28"/>
        <v>292.94994414134516</v>
      </c>
      <c r="E142">
        <f t="shared" si="32"/>
        <v>481.99655046965427</v>
      </c>
      <c r="F142">
        <f t="shared" si="33"/>
        <v>397.82608359453576</v>
      </c>
      <c r="G142">
        <f t="shared" si="33"/>
        <v>87.066838142789905</v>
      </c>
      <c r="H142">
        <f t="shared" si="33"/>
        <v>5.7780029425962692E-2</v>
      </c>
      <c r="I142">
        <f t="shared" si="33"/>
        <v>4.0663946159264476E-6</v>
      </c>
      <c r="J142">
        <f t="shared" si="29"/>
        <v>1.1422072260529561E-10</v>
      </c>
      <c r="K142">
        <f t="shared" si="39"/>
        <v>7.197602882590546E-18</v>
      </c>
      <c r="L142">
        <f t="shared" si="39"/>
        <v>8.7339586741125584E-23</v>
      </c>
      <c r="M142">
        <f t="shared" si="39"/>
        <v>2.3347747046331535E-27</v>
      </c>
      <c r="N142">
        <f t="shared" si="39"/>
        <v>2.1809814208067031E-32</v>
      </c>
      <c r="O142">
        <f t="shared" si="39"/>
        <v>6.0394485827533803E-40</v>
      </c>
      <c r="P142">
        <f t="shared" si="39"/>
        <v>9.1450494692804965E-45</v>
      </c>
      <c r="Q142">
        <f t="shared" si="39"/>
        <v>3.8761034666454396E-52</v>
      </c>
      <c r="R142">
        <f t="shared" si="40"/>
        <v>1.6121885741935639E-56</v>
      </c>
      <c r="S142">
        <f t="shared" si="40"/>
        <v>2.8884626134215971E-63</v>
      </c>
      <c r="T142">
        <f t="shared" si="39"/>
        <v>4.0743558181524722E-67</v>
      </c>
      <c r="U142">
        <f t="shared" si="34"/>
        <v>484.95070583326043</v>
      </c>
      <c r="V142">
        <f t="shared" si="31"/>
        <v>-2.9541553636061622</v>
      </c>
      <c r="W142">
        <f t="shared" si="35"/>
        <v>8.7270339123230567</v>
      </c>
    </row>
    <row r="143" spans="1:23" x14ac:dyDescent="0.3">
      <c r="A143">
        <v>936.39999999999395</v>
      </c>
      <c r="B143">
        <v>605</v>
      </c>
      <c r="C143">
        <f t="shared" ref="C143:C206" si="41">$Z$15*A143+$AA$15</f>
        <v>132.91150848689813</v>
      </c>
      <c r="D143">
        <f t="shared" ref="D143:D206" si="42">$E$5-A143-$X$8</f>
        <v>292.8999441413452</v>
      </c>
      <c r="E143">
        <f t="shared" si="32"/>
        <v>472.08849151310187</v>
      </c>
      <c r="F143">
        <f t="shared" si="33"/>
        <v>393.54001557610934</v>
      </c>
      <c r="G143">
        <f t="shared" si="33"/>
        <v>96.370324180988433</v>
      </c>
      <c r="H143">
        <f t="shared" si="33"/>
        <v>7.1965059050758742E-2</v>
      </c>
      <c r="I143">
        <f t="shared" ref="I143:N206" si="43">I$8*EXP(-(($D143-I$9)^2)/(2*I$10^2))</f>
        <v>5.5945167345114541E-6</v>
      </c>
      <c r="J143">
        <f t="shared" si="43"/>
        <v>1.7031511820475884E-10</v>
      </c>
      <c r="K143">
        <f t="shared" si="43"/>
        <v>1.2079264239767606E-17</v>
      </c>
      <c r="L143">
        <f t="shared" si="43"/>
        <v>1.4898645464593499E-22</v>
      </c>
      <c r="M143">
        <f t="shared" si="43"/>
        <v>4.4175498147999555E-27</v>
      </c>
      <c r="N143">
        <f t="shared" si="43"/>
        <v>4.1178121848115453E-32</v>
      </c>
      <c r="O143">
        <f t="shared" si="39"/>
        <v>1.296109904942483E-39</v>
      </c>
      <c r="P143">
        <f t="shared" si="39"/>
        <v>1.9208807806205543E-44</v>
      </c>
      <c r="Q143">
        <f t="shared" si="39"/>
        <v>9.2504210369109629E-52</v>
      </c>
      <c r="R143">
        <f t="shared" si="40"/>
        <v>3.7047865612704101E-56</v>
      </c>
      <c r="S143">
        <f t="shared" si="40"/>
        <v>7.5118041286932799E-63</v>
      </c>
      <c r="T143">
        <f t="shared" si="39"/>
        <v>1.006892610340687E-66</v>
      </c>
      <c r="U143">
        <f t="shared" si="34"/>
        <v>489.98231041083551</v>
      </c>
      <c r="V143">
        <f t="shared" ref="V143:V206" si="44">E143-U143</f>
        <v>-17.893818897733638</v>
      </c>
      <c r="W143">
        <f t="shared" si="35"/>
        <v>320.18875474488948</v>
      </c>
    </row>
    <row r="144" spans="1:23" x14ac:dyDescent="0.3">
      <c r="A144">
        <v>936.44999999999402</v>
      </c>
      <c r="B144">
        <v>663</v>
      </c>
      <c r="C144">
        <f t="shared" si="41"/>
        <v>132.8195674434503</v>
      </c>
      <c r="D144">
        <f t="shared" si="42"/>
        <v>292.84994414134513</v>
      </c>
      <c r="E144">
        <f t="shared" ref="E144:E207" si="45">B144-C144</f>
        <v>530.1804325565497</v>
      </c>
      <c r="F144">
        <f t="shared" ref="F144:I207" si="46">F$8*EXP(-(($D144-F$9)^2)/(2*F$10^2))</f>
        <v>388.15621743719686</v>
      </c>
      <c r="G144">
        <f t="shared" si="46"/>
        <v>106.3545002117794</v>
      </c>
      <c r="H144">
        <f t="shared" si="46"/>
        <v>8.9369148069807905E-2</v>
      </c>
      <c r="I144">
        <f t="shared" si="46"/>
        <v>7.6742799418172957E-6</v>
      </c>
      <c r="J144">
        <f t="shared" si="43"/>
        <v>2.5321154414904519E-10</v>
      </c>
      <c r="K144">
        <f t="shared" si="43"/>
        <v>2.0208261100913416E-17</v>
      </c>
      <c r="L144">
        <f t="shared" si="43"/>
        <v>2.5347081438559637E-22</v>
      </c>
      <c r="M144">
        <f t="shared" si="43"/>
        <v>8.3320869629902341E-27</v>
      </c>
      <c r="N144">
        <f t="shared" si="43"/>
        <v>7.7540147797028162E-32</v>
      </c>
      <c r="O144">
        <f t="shared" si="39"/>
        <v>2.7728235457691162E-39</v>
      </c>
      <c r="P144">
        <f t="shared" si="39"/>
        <v>4.0240214313403749E-44</v>
      </c>
      <c r="Q144">
        <f t="shared" si="39"/>
        <v>2.2007134698188648E-51</v>
      </c>
      <c r="R144">
        <f t="shared" si="40"/>
        <v>8.4909457871524029E-56</v>
      </c>
      <c r="S144">
        <f t="shared" si="40"/>
        <v>1.9474110142821214E-62</v>
      </c>
      <c r="T144">
        <f t="shared" si="39"/>
        <v>2.4817205391899419E-66</v>
      </c>
      <c r="U144">
        <f t="shared" ref="U144:U207" si="47">F144+G144+H144+I144+J144+K144+L144+P144+M144+N144+O144+R144+Q144+S144+T144</f>
        <v>494.60009447157921</v>
      </c>
      <c r="V144">
        <f t="shared" si="44"/>
        <v>35.580338084970492</v>
      </c>
      <c r="W144">
        <f t="shared" ref="W144:W207" si="48">(V144)^2</f>
        <v>1265.9604582408017</v>
      </c>
    </row>
    <row r="145" spans="1:23" x14ac:dyDescent="0.3">
      <c r="A145">
        <v>936.49999999999397</v>
      </c>
      <c r="B145">
        <v>624</v>
      </c>
      <c r="C145">
        <f t="shared" si="41"/>
        <v>132.72762640000269</v>
      </c>
      <c r="D145">
        <f t="shared" si="42"/>
        <v>292.79994414134518</v>
      </c>
      <c r="E145">
        <f t="shared" si="45"/>
        <v>491.27237359999731</v>
      </c>
      <c r="F145">
        <f t="shared" si="46"/>
        <v>381.72112934375969</v>
      </c>
      <c r="G145">
        <f t="shared" si="46"/>
        <v>117.02817344171315</v>
      </c>
      <c r="H145">
        <f t="shared" si="46"/>
        <v>0.11065614956825948</v>
      </c>
      <c r="I145">
        <f t="shared" si="46"/>
        <v>1.0496262945330161E-5</v>
      </c>
      <c r="J145">
        <f t="shared" si="43"/>
        <v>3.7534947048842535E-10</v>
      </c>
      <c r="K145">
        <f t="shared" si="43"/>
        <v>3.3701813405220334E-17</v>
      </c>
      <c r="L145">
        <f t="shared" si="43"/>
        <v>4.3008535696882144E-22</v>
      </c>
      <c r="M145">
        <f t="shared" si="43"/>
        <v>1.5666139701695757E-26</v>
      </c>
      <c r="N145">
        <f t="shared" si="43"/>
        <v>1.4562375862742506E-31</v>
      </c>
      <c r="O145">
        <f t="shared" si="39"/>
        <v>5.9134169167683517E-39</v>
      </c>
      <c r="P145">
        <f t="shared" si="39"/>
        <v>8.4074768571326368E-44</v>
      </c>
      <c r="Q145">
        <f t="shared" si="39"/>
        <v>5.219169066791211E-51</v>
      </c>
      <c r="R145">
        <f t="shared" si="40"/>
        <v>1.9408611418429377E-55</v>
      </c>
      <c r="S145">
        <f t="shared" si="40"/>
        <v>5.032767310031821E-62</v>
      </c>
      <c r="T145">
        <f t="shared" si="39"/>
        <v>6.1005377399942307E-66</v>
      </c>
      <c r="U145">
        <f t="shared" si="47"/>
        <v>498.85996943167942</v>
      </c>
      <c r="V145">
        <f t="shared" si="44"/>
        <v>-7.5875958316821084</v>
      </c>
      <c r="W145">
        <f t="shared" si="48"/>
        <v>57.571610504959708</v>
      </c>
    </row>
    <row r="146" spans="1:23" x14ac:dyDescent="0.3">
      <c r="A146">
        <v>936.54999999999404</v>
      </c>
      <c r="B146">
        <v>643</v>
      </c>
      <c r="C146">
        <f t="shared" si="41"/>
        <v>132.63568535655486</v>
      </c>
      <c r="D146">
        <f t="shared" si="42"/>
        <v>292.74994414134511</v>
      </c>
      <c r="E146">
        <f t="shared" si="45"/>
        <v>510.36431464344514</v>
      </c>
      <c r="F146">
        <f t="shared" si="46"/>
        <v>374.28968405006697</v>
      </c>
      <c r="G146">
        <f t="shared" si="46"/>
        <v>128.3946674426021</v>
      </c>
      <c r="H146">
        <f t="shared" si="46"/>
        <v>0.13661094484044289</v>
      </c>
      <c r="I146">
        <f t="shared" si="46"/>
        <v>1.431376130849068E-5</v>
      </c>
      <c r="J146">
        <f t="shared" si="43"/>
        <v>5.5476635930617978E-10</v>
      </c>
      <c r="K146">
        <f t="shared" si="43"/>
        <v>5.6029075605094736E-17</v>
      </c>
      <c r="L146">
        <f t="shared" si="43"/>
        <v>7.2782484140108314E-22</v>
      </c>
      <c r="M146">
        <f t="shared" si="43"/>
        <v>2.9363380870142707E-26</v>
      </c>
      <c r="N146">
        <f t="shared" si="43"/>
        <v>2.7276168815031604E-31</v>
      </c>
      <c r="O146">
        <f t="shared" si="39"/>
        <v>1.2571602130792901E-38</v>
      </c>
      <c r="P146">
        <f t="shared" si="39"/>
        <v>1.7519293874345162E-43</v>
      </c>
      <c r="Q146">
        <f t="shared" si="39"/>
        <v>1.2338861559410078E-50</v>
      </c>
      <c r="R146">
        <f t="shared" si="40"/>
        <v>4.424644509628676E-55</v>
      </c>
      <c r="S146">
        <f t="shared" si="40"/>
        <v>1.2965579813262795E-61</v>
      </c>
      <c r="T146">
        <f t="shared" si="39"/>
        <v>1.4956462381617708E-65</v>
      </c>
      <c r="U146">
        <f t="shared" si="47"/>
        <v>502.82097675182564</v>
      </c>
      <c r="V146">
        <f t="shared" si="44"/>
        <v>7.5433378916195011</v>
      </c>
      <c r="W146">
        <f t="shared" si="48"/>
        <v>56.901946547142536</v>
      </c>
    </row>
    <row r="147" spans="1:23" x14ac:dyDescent="0.3">
      <c r="A147">
        <v>936.599999999994</v>
      </c>
      <c r="B147">
        <v>671</v>
      </c>
      <c r="C147">
        <f t="shared" si="41"/>
        <v>132.54374431310725</v>
      </c>
      <c r="D147">
        <f t="shared" si="42"/>
        <v>292.69994414134516</v>
      </c>
      <c r="E147">
        <f t="shared" si="45"/>
        <v>538.45625568689275</v>
      </c>
      <c r="F147">
        <f t="shared" si="46"/>
        <v>365.92452642186589</v>
      </c>
      <c r="G147">
        <f t="shared" si="46"/>
        <v>140.45123142238083</v>
      </c>
      <c r="H147">
        <f t="shared" si="46"/>
        <v>0.16815796394731131</v>
      </c>
      <c r="I147">
        <f t="shared" si="46"/>
        <v>1.9462330542499907E-5</v>
      </c>
      <c r="J147">
        <f t="shared" si="43"/>
        <v>8.1753514689389333E-10</v>
      </c>
      <c r="K147">
        <f t="shared" si="43"/>
        <v>9.2855900769097418E-17</v>
      </c>
      <c r="L147">
        <f t="shared" si="43"/>
        <v>1.2284135945735167E-21</v>
      </c>
      <c r="M147">
        <f t="shared" ref="M147:M204" si="49">M$8*EXP(-(($D147-M$9)^2)/(2*M$10^2))</f>
        <v>5.4863812569297792E-26</v>
      </c>
      <c r="N147">
        <f t="shared" si="43"/>
        <v>5.0954204387353259E-31</v>
      </c>
      <c r="O147">
        <f t="shared" si="39"/>
        <v>2.6642723571898407E-38</v>
      </c>
      <c r="P147">
        <f t="shared" si="39"/>
        <v>3.6409359287374558E-43</v>
      </c>
      <c r="Q147">
        <f t="shared" si="39"/>
        <v>2.9079349022999701E-50</v>
      </c>
      <c r="R147">
        <f t="shared" si="40"/>
        <v>1.0060228017104907E-54</v>
      </c>
      <c r="S147">
        <f t="shared" si="40"/>
        <v>3.3297597328010504E-61</v>
      </c>
      <c r="T147">
        <f t="shared" si="39"/>
        <v>3.657085967543026E-65</v>
      </c>
      <c r="U147">
        <f t="shared" si="47"/>
        <v>506.54393527134209</v>
      </c>
      <c r="V147">
        <f t="shared" si="44"/>
        <v>31.912320415550653</v>
      </c>
      <c r="W147">
        <f t="shared" si="48"/>
        <v>1018.396194304771</v>
      </c>
    </row>
    <row r="148" spans="1:23" x14ac:dyDescent="0.3">
      <c r="A148">
        <v>936.64999999999395</v>
      </c>
      <c r="B148">
        <v>604</v>
      </c>
      <c r="C148">
        <f t="shared" si="41"/>
        <v>132.45180326965965</v>
      </c>
      <c r="D148">
        <f t="shared" si="42"/>
        <v>292.6499441413452</v>
      </c>
      <c r="E148">
        <f t="shared" si="45"/>
        <v>471.54819673034035</v>
      </c>
      <c r="F148">
        <f t="shared" si="46"/>
        <v>356.69513486523073</v>
      </c>
      <c r="G148">
        <f t="shared" si="46"/>
        <v>153.18848470221596</v>
      </c>
      <c r="H148">
        <f t="shared" si="46"/>
        <v>0.20638179717930671</v>
      </c>
      <c r="I148">
        <f t="shared" si="46"/>
        <v>2.6385050035772853E-5</v>
      </c>
      <c r="J148">
        <f t="shared" si="43"/>
        <v>1.2012260777319708E-9</v>
      </c>
      <c r="K148">
        <f t="shared" si="43"/>
        <v>1.5340567280256358E-16</v>
      </c>
      <c r="L148">
        <f t="shared" si="43"/>
        <v>2.0677968782184462E-21</v>
      </c>
      <c r="M148">
        <f t="shared" si="49"/>
        <v>1.0218844069381528E-25</v>
      </c>
      <c r="N148">
        <f t="shared" si="43"/>
        <v>9.4934092141574953E-31</v>
      </c>
      <c r="O148">
        <f t="shared" si="39"/>
        <v>5.6286270331743985E-38</v>
      </c>
      <c r="P148">
        <f t="shared" si="39"/>
        <v>7.5466636991515066E-43</v>
      </c>
      <c r="Q148">
        <f t="shared" si="39"/>
        <v>6.831721143318906E-50</v>
      </c>
      <c r="R148">
        <f t="shared" si="40"/>
        <v>2.2813020265738041E-54</v>
      </c>
      <c r="S148">
        <f t="shared" si="40"/>
        <v>8.5245156716545992E-61</v>
      </c>
      <c r="T148">
        <f t="shared" si="39"/>
        <v>8.9184006283669604E-65</v>
      </c>
      <c r="U148">
        <f t="shared" si="47"/>
        <v>510.0900277508772</v>
      </c>
      <c r="V148">
        <f t="shared" si="44"/>
        <v>-38.541831020536847</v>
      </c>
      <c r="W148">
        <f t="shared" si="48"/>
        <v>1485.4727384156163</v>
      </c>
    </row>
    <row r="149" spans="1:23" x14ac:dyDescent="0.3">
      <c r="A149">
        <v>936.69999999999402</v>
      </c>
      <c r="B149">
        <v>619</v>
      </c>
      <c r="C149">
        <f t="shared" si="41"/>
        <v>132.35986222621182</v>
      </c>
      <c r="D149">
        <f t="shared" si="42"/>
        <v>292.59994414134513</v>
      </c>
      <c r="E149">
        <f t="shared" si="45"/>
        <v>486.64013777378818</v>
      </c>
      <c r="F149">
        <f t="shared" si="46"/>
        <v>346.67686188048606</v>
      </c>
      <c r="G149">
        <f t="shared" si="46"/>
        <v>166.58991005738088</v>
      </c>
      <c r="H149">
        <f t="shared" si="46"/>
        <v>0.25254998330463047</v>
      </c>
      <c r="I149">
        <f t="shared" si="46"/>
        <v>3.5665063733156703E-5</v>
      </c>
      <c r="J149">
        <f t="shared" si="43"/>
        <v>1.7598071404569877E-9</v>
      </c>
      <c r="K149">
        <f t="shared" si="43"/>
        <v>2.5264411973634188E-16</v>
      </c>
      <c r="L149">
        <f t="shared" si="43"/>
        <v>3.4714959130166106E-21</v>
      </c>
      <c r="M149">
        <f t="shared" si="49"/>
        <v>1.8973760871128302E-25</v>
      </c>
      <c r="N149">
        <f t="shared" si="43"/>
        <v>1.764045976639624E-30</v>
      </c>
      <c r="O149">
        <f t="shared" si="39"/>
        <v>1.185392534960255E-37</v>
      </c>
      <c r="P149">
        <f t="shared" si="39"/>
        <v>1.5600642299135152E-42</v>
      </c>
      <c r="Q149">
        <f t="shared" si="39"/>
        <v>1.5999685442641071E-49</v>
      </c>
      <c r="R149">
        <f t="shared" si="40"/>
        <v>5.159448359973363E-54</v>
      </c>
      <c r="S149">
        <f t="shared" si="40"/>
        <v>2.1755165546564934E-60</v>
      </c>
      <c r="T149">
        <f t="shared" si="39"/>
        <v>2.169123639875864E-64</v>
      </c>
      <c r="U149">
        <f t="shared" si="47"/>
        <v>513.51935758799505</v>
      </c>
      <c r="V149">
        <f t="shared" si="44"/>
        <v>-26.879219814206863</v>
      </c>
      <c r="W149">
        <f t="shared" si="48"/>
        <v>722.4924578204508</v>
      </c>
    </row>
    <row r="150" spans="1:23" x14ac:dyDescent="0.3">
      <c r="A150">
        <v>936.74999999999397</v>
      </c>
      <c r="B150">
        <v>691</v>
      </c>
      <c r="C150">
        <f t="shared" si="41"/>
        <v>132.26792118276398</v>
      </c>
      <c r="D150">
        <f t="shared" si="42"/>
        <v>292.54994414134518</v>
      </c>
      <c r="E150">
        <f t="shared" si="45"/>
        <v>558.73207881723602</v>
      </c>
      <c r="F150">
        <f t="shared" si="46"/>
        <v>335.94991224309717</v>
      </c>
      <c r="G150">
        <f t="shared" si="46"/>
        <v>180.63140983250352</v>
      </c>
      <c r="H150">
        <f t="shared" si="46"/>
        <v>0.30813803075097551</v>
      </c>
      <c r="I150">
        <f t="shared" si="46"/>
        <v>4.8067340208014042E-5</v>
      </c>
      <c r="J150">
        <f t="shared" si="43"/>
        <v>2.5705579780177716E-9</v>
      </c>
      <c r="K150">
        <f t="shared" si="43"/>
        <v>4.1477524808271678E-16</v>
      </c>
      <c r="L150">
        <f t="shared" si="43"/>
        <v>5.8126070316173874E-21</v>
      </c>
      <c r="M150">
        <f t="shared" si="49"/>
        <v>3.5118902536563364E-25</v>
      </c>
      <c r="N150">
        <f t="shared" si="43"/>
        <v>3.2692122694604296E-30</v>
      </c>
      <c r="O150">
        <f t="shared" si="39"/>
        <v>2.4886152956975757E-37</v>
      </c>
      <c r="P150">
        <f t="shared" si="39"/>
        <v>3.2164402121414259E-42</v>
      </c>
      <c r="Q150">
        <f t="shared" si="39"/>
        <v>3.7353269409531308E-49</v>
      </c>
      <c r="R150">
        <f t="shared" si="40"/>
        <v>1.1637756751056192E-53</v>
      </c>
      <c r="S150">
        <f t="shared" si="40"/>
        <v>5.5346598325123697E-60</v>
      </c>
      <c r="T150">
        <f t="shared" si="39"/>
        <v>5.261713038378254E-64</v>
      </c>
      <c r="U150">
        <f t="shared" si="47"/>
        <v>516.88950817626255</v>
      </c>
      <c r="V150">
        <f t="shared" si="44"/>
        <v>41.842570640973463</v>
      </c>
      <c r="W150">
        <f t="shared" si="48"/>
        <v>1750.8007178448545</v>
      </c>
    </row>
    <row r="151" spans="1:23" x14ac:dyDescent="0.3">
      <c r="A151">
        <v>936.79999999999404</v>
      </c>
      <c r="B151">
        <v>683</v>
      </c>
      <c r="C151">
        <f t="shared" si="41"/>
        <v>132.17598013931638</v>
      </c>
      <c r="D151">
        <f t="shared" si="42"/>
        <v>292.49994414134511</v>
      </c>
      <c r="E151">
        <f t="shared" si="45"/>
        <v>550.82401986068362</v>
      </c>
      <c r="F151">
        <f t="shared" si="46"/>
        <v>324.59827813874722</v>
      </c>
      <c r="G151">
        <f t="shared" si="46"/>
        <v>195.28093867665322</v>
      </c>
      <c r="H151">
        <f t="shared" si="46"/>
        <v>0.37485668982249237</v>
      </c>
      <c r="I151">
        <f t="shared" si="46"/>
        <v>6.4592066991746468E-5</v>
      </c>
      <c r="J151">
        <f t="shared" si="43"/>
        <v>3.7437922098874043E-9</v>
      </c>
      <c r="K151">
        <f t="shared" si="43"/>
        <v>6.7881640809735852E-16</v>
      </c>
      <c r="L151">
        <f t="shared" si="43"/>
        <v>9.7066817160244789E-21</v>
      </c>
      <c r="M151">
        <f t="shared" si="49"/>
        <v>6.4798404285975495E-25</v>
      </c>
      <c r="N151">
        <f t="shared" si="43"/>
        <v>6.0425723903154641E-30</v>
      </c>
      <c r="O151">
        <f t="shared" si="39"/>
        <v>5.2082186293232392E-37</v>
      </c>
      <c r="P151">
        <f t="shared" si="39"/>
        <v>6.6138449371863114E-42</v>
      </c>
      <c r="Q151">
        <f t="shared" si="39"/>
        <v>8.6932397744269336E-49</v>
      </c>
      <c r="R151">
        <f t="shared" si="40"/>
        <v>2.618067277279694E-53</v>
      </c>
      <c r="S151">
        <f t="shared" si="40"/>
        <v>1.4036387119901167E-59</v>
      </c>
      <c r="T151">
        <f t="shared" si="39"/>
        <v>1.272962271778237E-63</v>
      </c>
      <c r="U151">
        <f t="shared" si="47"/>
        <v>520.25413810103385</v>
      </c>
      <c r="V151">
        <f t="shared" si="44"/>
        <v>30.569881759649775</v>
      </c>
      <c r="W151">
        <f t="shared" si="48"/>
        <v>934.51767079896797</v>
      </c>
    </row>
    <row r="152" spans="1:23" x14ac:dyDescent="0.3">
      <c r="A152">
        <v>936.849999999994</v>
      </c>
      <c r="B152">
        <v>648</v>
      </c>
      <c r="C152">
        <f t="shared" si="41"/>
        <v>132.08403909586855</v>
      </c>
      <c r="D152">
        <f t="shared" si="42"/>
        <v>292.44994414134516</v>
      </c>
      <c r="E152">
        <f t="shared" si="45"/>
        <v>515.91596090413145</v>
      </c>
      <c r="F152">
        <f t="shared" si="46"/>
        <v>312.708650938017</v>
      </c>
      <c r="G152">
        <f t="shared" si="46"/>
        <v>210.49822633237065</v>
      </c>
      <c r="H152">
        <f t="shared" si="46"/>
        <v>0.45468144690116924</v>
      </c>
      <c r="I152">
        <f t="shared" si="46"/>
        <v>8.6542667680766753E-5</v>
      </c>
      <c r="J152">
        <f t="shared" si="43"/>
        <v>5.4364834883301691E-9</v>
      </c>
      <c r="K152">
        <f t="shared" si="43"/>
        <v>1.1074590931481747E-15</v>
      </c>
      <c r="L152">
        <f t="shared" si="43"/>
        <v>1.6166504863412412E-20</v>
      </c>
      <c r="M152">
        <f t="shared" si="49"/>
        <v>1.1918553462721688E-24</v>
      </c>
      <c r="N152">
        <f t="shared" si="43"/>
        <v>1.1138997987015983E-29</v>
      </c>
      <c r="O152">
        <f t="shared" si="39"/>
        <v>1.0865669965678563E-36</v>
      </c>
      <c r="P152">
        <f t="shared" si="39"/>
        <v>1.3563696259552585E-41</v>
      </c>
      <c r="Q152">
        <f t="shared" si="39"/>
        <v>2.0168358801110817E-48</v>
      </c>
      <c r="R152">
        <f t="shared" si="40"/>
        <v>5.8740528728929675E-53</v>
      </c>
      <c r="S152">
        <f t="shared" si="40"/>
        <v>3.548588195813181E-59</v>
      </c>
      <c r="T152">
        <f t="shared" si="39"/>
        <v>3.0714922725115882E-63</v>
      </c>
      <c r="U152">
        <f t="shared" si="47"/>
        <v>523.66164526539296</v>
      </c>
      <c r="V152">
        <f t="shared" si="44"/>
        <v>-7.7456843612615103</v>
      </c>
      <c r="W152">
        <f t="shared" si="48"/>
        <v>59.995626224291129</v>
      </c>
    </row>
    <row r="153" spans="1:23" x14ac:dyDescent="0.3">
      <c r="A153">
        <v>936.89999999999395</v>
      </c>
      <c r="B153">
        <v>647</v>
      </c>
      <c r="C153">
        <f t="shared" si="41"/>
        <v>131.99209805242094</v>
      </c>
      <c r="D153">
        <f t="shared" si="42"/>
        <v>292.3999441413452</v>
      </c>
      <c r="E153">
        <f t="shared" si="45"/>
        <v>515.00790194757906</v>
      </c>
      <c r="F153">
        <f t="shared" si="46"/>
        <v>300.36932918707436</v>
      </c>
      <c r="G153">
        <f t="shared" si="46"/>
        <v>226.23460313992075</v>
      </c>
      <c r="H153">
        <f t="shared" si="46"/>
        <v>0.54988415467059926</v>
      </c>
      <c r="I153">
        <f t="shared" si="46"/>
        <v>1.1561212356489329E-4</v>
      </c>
      <c r="J153">
        <f t="shared" si="43"/>
        <v>7.8712990903347329E-9</v>
      </c>
      <c r="K153">
        <f t="shared" si="43"/>
        <v>1.8011045271526858E-15</v>
      </c>
      <c r="L153">
        <f t="shared" si="43"/>
        <v>2.6853877713728502E-20</v>
      </c>
      <c r="M153">
        <f t="shared" si="49"/>
        <v>2.18533815857665E-24</v>
      </c>
      <c r="N153">
        <f t="shared" si="43"/>
        <v>2.0479337847738839E-29</v>
      </c>
      <c r="O153">
        <f t="shared" si="39"/>
        <v>2.2597462532847488E-36</v>
      </c>
      <c r="P153">
        <f t="shared" si="39"/>
        <v>2.774262967245621E-41</v>
      </c>
      <c r="Q153">
        <f t="shared" si="39"/>
        <v>4.6643950088607097E-48</v>
      </c>
      <c r="R153">
        <f t="shared" si="40"/>
        <v>1.314438955942005E-52</v>
      </c>
      <c r="S153">
        <f t="shared" si="40"/>
        <v>8.9431750612578509E-59</v>
      </c>
      <c r="T153">
        <f t="shared" si="39"/>
        <v>7.3914363866156743E-63</v>
      </c>
      <c r="U153">
        <f t="shared" si="47"/>
        <v>527.15393210166064</v>
      </c>
      <c r="V153">
        <f t="shared" si="44"/>
        <v>-12.146030154081586</v>
      </c>
      <c r="W153">
        <f t="shared" si="48"/>
        <v>147.52604850385916</v>
      </c>
    </row>
    <row r="154" spans="1:23" x14ac:dyDescent="0.3">
      <c r="A154">
        <v>936.94999999999402</v>
      </c>
      <c r="B154">
        <v>665</v>
      </c>
      <c r="C154">
        <f t="shared" si="41"/>
        <v>131.90015700897311</v>
      </c>
      <c r="D154">
        <f t="shared" si="42"/>
        <v>292.34994414134513</v>
      </c>
      <c r="E154">
        <f t="shared" si="45"/>
        <v>533.09984299102689</v>
      </c>
      <c r="F154">
        <f t="shared" si="46"/>
        <v>287.66914183593724</v>
      </c>
      <c r="G154">
        <f t="shared" si="46"/>
        <v>242.43293976744272</v>
      </c>
      <c r="H154">
        <f t="shared" si="46"/>
        <v>0.66306664520319458</v>
      </c>
      <c r="I154">
        <f t="shared" si="46"/>
        <v>1.539921147139642E-4</v>
      </c>
      <c r="J154">
        <f t="shared" si="43"/>
        <v>1.1363098225004449E-8</v>
      </c>
      <c r="K154">
        <f t="shared" si="43"/>
        <v>2.9200212010316122E-15</v>
      </c>
      <c r="L154">
        <f t="shared" si="43"/>
        <v>4.4488052876028719E-20</v>
      </c>
      <c r="M154">
        <f t="shared" si="49"/>
        <v>3.9943821445775127E-24</v>
      </c>
      <c r="N154">
        <f t="shared" si="43"/>
        <v>3.7551839621418152E-29</v>
      </c>
      <c r="O154">
        <f t="shared" si="39"/>
        <v>4.6848824980000054E-36</v>
      </c>
      <c r="P154">
        <f t="shared" si="39"/>
        <v>5.6592999826852689E-41</v>
      </c>
      <c r="Q154">
        <f t="shared" si="39"/>
        <v>1.0753651238456971E-47</v>
      </c>
      <c r="R154">
        <f t="shared" si="40"/>
        <v>2.9335163553313715E-52</v>
      </c>
      <c r="S154">
        <f t="shared" si="40"/>
        <v>2.2467964190017433E-58</v>
      </c>
      <c r="T154">
        <f t="shared" si="39"/>
        <v>1.7740006791791882E-62</v>
      </c>
      <c r="U154">
        <f t="shared" si="47"/>
        <v>530.76530225206102</v>
      </c>
      <c r="V154">
        <f t="shared" si="44"/>
        <v>2.3345407389658703</v>
      </c>
      <c r="W154">
        <f t="shared" si="48"/>
        <v>5.4500804618913117</v>
      </c>
    </row>
    <row r="155" spans="1:23" x14ac:dyDescent="0.3">
      <c r="A155">
        <v>936.99999999999397</v>
      </c>
      <c r="B155">
        <v>664</v>
      </c>
      <c r="C155">
        <f t="shared" si="41"/>
        <v>131.80821596552551</v>
      </c>
      <c r="D155">
        <f t="shared" si="42"/>
        <v>292.29994414134518</v>
      </c>
      <c r="E155">
        <f t="shared" si="45"/>
        <v>532.19178403447449</v>
      </c>
      <c r="F155">
        <f t="shared" si="46"/>
        <v>274.69640474922693</v>
      </c>
      <c r="G155">
        <f t="shared" si="46"/>
        <v>259.02771115630702</v>
      </c>
      <c r="H155">
        <f t="shared" si="46"/>
        <v>0.79719609501532551</v>
      </c>
      <c r="I155">
        <f t="shared" si="46"/>
        <v>2.045104913355359E-4</v>
      </c>
      <c r="J155">
        <f t="shared" si="43"/>
        <v>1.63556990673329E-8</v>
      </c>
      <c r="K155">
        <f t="shared" si="43"/>
        <v>4.7192062022626356E-15</v>
      </c>
      <c r="L155">
        <f t="shared" si="43"/>
        <v>7.3506426691833513E-20</v>
      </c>
      <c r="M155">
        <f t="shared" si="49"/>
        <v>7.2780734925874419E-24</v>
      </c>
      <c r="N155">
        <f t="shared" si="43"/>
        <v>6.8673952848629355E-29</v>
      </c>
      <c r="O155">
        <f t="shared" si="39"/>
        <v>9.6821898245686953E-36</v>
      </c>
      <c r="P155">
        <f t="shared" si="39"/>
        <v>1.1513923176768699E-40</v>
      </c>
      <c r="Q155">
        <f t="shared" si="39"/>
        <v>2.4714534515334498E-47</v>
      </c>
      <c r="R155">
        <f t="shared" si="40"/>
        <v>6.52953309867863E-52</v>
      </c>
      <c r="S155">
        <f t="shared" si="40"/>
        <v>5.6269308274915045E-58</v>
      </c>
      <c r="T155">
        <f t="shared" si="39"/>
        <v>4.24643266214909E-62</v>
      </c>
      <c r="U155">
        <f t="shared" si="47"/>
        <v>534.52151652739633</v>
      </c>
      <c r="V155">
        <f t="shared" si="44"/>
        <v>-2.3297324929218348</v>
      </c>
      <c r="W155">
        <f t="shared" si="48"/>
        <v>5.4276534885757872</v>
      </c>
    </row>
    <row r="156" spans="1:23" x14ac:dyDescent="0.3">
      <c r="A156">
        <v>937.04999999999404</v>
      </c>
      <c r="B156">
        <v>671</v>
      </c>
      <c r="C156">
        <f t="shared" si="41"/>
        <v>131.71627492207767</v>
      </c>
      <c r="D156">
        <f t="shared" si="42"/>
        <v>292.24994414134511</v>
      </c>
      <c r="E156">
        <f t="shared" si="45"/>
        <v>539.28372507792233</v>
      </c>
      <c r="F156">
        <f t="shared" si="46"/>
        <v>261.53792718886046</v>
      </c>
      <c r="G156">
        <f t="shared" si="46"/>
        <v>275.9451927870366</v>
      </c>
      <c r="H156">
        <f t="shared" si="46"/>
        <v>0.95564182290777322</v>
      </c>
      <c r="I156">
        <f t="shared" si="46"/>
        <v>2.7080376972877254E-4</v>
      </c>
      <c r="J156">
        <f t="shared" si="43"/>
        <v>2.3472722591209375E-8</v>
      </c>
      <c r="K156">
        <f t="shared" si="43"/>
        <v>7.603048582724794E-15</v>
      </c>
      <c r="L156">
        <f t="shared" si="43"/>
        <v>1.2113028692322794E-19</v>
      </c>
      <c r="M156">
        <f t="shared" si="49"/>
        <v>1.3219624646002812E-23</v>
      </c>
      <c r="N156">
        <f t="shared" si="43"/>
        <v>1.2525595891916149E-28</v>
      </c>
      <c r="O156">
        <f t="shared" si="39"/>
        <v>1.99473103901196E-35</v>
      </c>
      <c r="P156">
        <f t="shared" si="39"/>
        <v>2.3363045852175591E-40</v>
      </c>
      <c r="Q156">
        <f t="shared" si="39"/>
        <v>5.6621945236652877E-47</v>
      </c>
      <c r="R156">
        <f t="shared" si="40"/>
        <v>1.4495101578986386E-51</v>
      </c>
      <c r="S156">
        <f t="shared" si="40"/>
        <v>1.4048025668414234E-57</v>
      </c>
      <c r="T156">
        <f t="shared" si="39"/>
        <v>1.0137718393938894E-61</v>
      </c>
      <c r="U156">
        <f t="shared" si="47"/>
        <v>538.43903262604726</v>
      </c>
      <c r="V156">
        <f t="shared" si="44"/>
        <v>0.84469245187506203</v>
      </c>
      <c r="W156">
        <f t="shared" si="48"/>
        <v>0.71350533825470397</v>
      </c>
    </row>
    <row r="157" spans="1:23" x14ac:dyDescent="0.3">
      <c r="A157">
        <v>937.099999999994</v>
      </c>
      <c r="B157">
        <v>675</v>
      </c>
      <c r="C157">
        <f t="shared" si="41"/>
        <v>131.62433387863007</v>
      </c>
      <c r="D157">
        <f t="shared" si="42"/>
        <v>292.19994414134516</v>
      </c>
      <c r="E157">
        <f t="shared" si="45"/>
        <v>543.37566612136993</v>
      </c>
      <c r="F157">
        <f t="shared" si="46"/>
        <v>248.27808327365733</v>
      </c>
      <c r="G157">
        <f t="shared" si="46"/>
        <v>293.10379514819886</v>
      </c>
      <c r="H157">
        <f t="shared" si="46"/>
        <v>1.1422131029015496</v>
      </c>
      <c r="I157">
        <f t="shared" si="46"/>
        <v>3.5753274533461237E-4</v>
      </c>
      <c r="J157">
        <f t="shared" si="43"/>
        <v>3.3587665972882242E-8</v>
      </c>
      <c r="K157">
        <f t="shared" si="43"/>
        <v>1.2210752810687315E-14</v>
      </c>
      <c r="L157">
        <f t="shared" si="43"/>
        <v>1.9907911539765409E-19</v>
      </c>
      <c r="M157">
        <f t="shared" si="49"/>
        <v>2.3936336076550909E-23</v>
      </c>
      <c r="N157">
        <f t="shared" si="43"/>
        <v>2.2785064796860903E-28</v>
      </c>
      <c r="O157">
        <f t="shared" si="39"/>
        <v>4.096669802154777E-35</v>
      </c>
      <c r="P157">
        <f t="shared" si="39"/>
        <v>4.7280397256690446E-40</v>
      </c>
      <c r="Q157">
        <f t="shared" si="39"/>
        <v>1.2931621899093023E-46</v>
      </c>
      <c r="R157">
        <f t="shared" si="40"/>
        <v>3.2092675164514346E-51</v>
      </c>
      <c r="S157">
        <f t="shared" si="40"/>
        <v>3.4961887439296045E-57</v>
      </c>
      <c r="T157">
        <f t="shared" si="39"/>
        <v>2.4138024648154444E-61</v>
      </c>
      <c r="U157">
        <f t="shared" si="47"/>
        <v>542.52444909109067</v>
      </c>
      <c r="V157">
        <f t="shared" si="44"/>
        <v>0.85121703027925832</v>
      </c>
      <c r="W157">
        <f t="shared" si="48"/>
        <v>0.72457043263743981</v>
      </c>
    </row>
    <row r="158" spans="1:23" x14ac:dyDescent="0.3">
      <c r="A158">
        <v>937.14999999999304</v>
      </c>
      <c r="B158">
        <v>705</v>
      </c>
      <c r="C158">
        <f t="shared" si="41"/>
        <v>131.53239283518428</v>
      </c>
      <c r="D158">
        <f t="shared" si="42"/>
        <v>292.14994414134611</v>
      </c>
      <c r="E158">
        <f t="shared" si="45"/>
        <v>573.46760716481572</v>
      </c>
      <c r="F158">
        <f t="shared" si="46"/>
        <v>234.9979614607926</v>
      </c>
      <c r="G158">
        <f t="shared" si="46"/>
        <v>310.41453976925789</v>
      </c>
      <c r="H158">
        <f t="shared" si="46"/>
        <v>1.361197466631102</v>
      </c>
      <c r="I158">
        <f t="shared" si="46"/>
        <v>4.7065095703361509E-4</v>
      </c>
      <c r="J158">
        <f t="shared" si="43"/>
        <v>4.7920152261616479E-8</v>
      </c>
      <c r="K158">
        <f t="shared" si="43"/>
        <v>1.9549379443258214E-14</v>
      </c>
      <c r="L158">
        <f t="shared" si="43"/>
        <v>3.2632036668856504E-19</v>
      </c>
      <c r="M158">
        <f t="shared" si="49"/>
        <v>4.3204808659611976E-23</v>
      </c>
      <c r="N158">
        <f t="shared" si="43"/>
        <v>4.1337828723621946E-28</v>
      </c>
      <c r="O158">
        <f t="shared" si="39"/>
        <v>8.3871312236274278E-35</v>
      </c>
      <c r="P158">
        <f t="shared" si="39"/>
        <v>9.5428543230146521E-40</v>
      </c>
      <c r="Q158">
        <f t="shared" si="39"/>
        <v>2.9441306127786281E-46</v>
      </c>
      <c r="R158">
        <f t="shared" si="40"/>
        <v>7.0865702893659523E-51</v>
      </c>
      <c r="S158">
        <f t="shared" si="40"/>
        <v>8.6738181110838181E-57</v>
      </c>
      <c r="T158">
        <f t="shared" si="39"/>
        <v>5.7320339147140119E-61</v>
      </c>
      <c r="U158">
        <f t="shared" si="47"/>
        <v>546.77416939555872</v>
      </c>
      <c r="V158">
        <f t="shared" si="44"/>
        <v>26.693437769257002</v>
      </c>
      <c r="W158">
        <f t="shared" si="48"/>
        <v>712.53961994119629</v>
      </c>
    </row>
    <row r="159" spans="1:23" x14ac:dyDescent="0.3">
      <c r="A159">
        <v>937.199999999993</v>
      </c>
      <c r="B159">
        <v>654</v>
      </c>
      <c r="C159">
        <f t="shared" si="41"/>
        <v>131.44045179173668</v>
      </c>
      <c r="D159">
        <f t="shared" si="42"/>
        <v>292.09994414134616</v>
      </c>
      <c r="E159">
        <f t="shared" si="45"/>
        <v>522.55954820826332</v>
      </c>
      <c r="F159">
        <f t="shared" si="46"/>
        <v>221.77460292457923</v>
      </c>
      <c r="G159">
        <f t="shared" si="46"/>
        <v>327.7816774015098</v>
      </c>
      <c r="H159">
        <f t="shared" si="46"/>
        <v>1.6173988533447814</v>
      </c>
      <c r="I159">
        <f t="shared" si="46"/>
        <v>6.1773765205047507E-4</v>
      </c>
      <c r="J159">
        <f t="shared" si="43"/>
        <v>6.8167686904436851E-8</v>
      </c>
      <c r="K159">
        <f t="shared" si="43"/>
        <v>3.120034347072322E-14</v>
      </c>
      <c r="L159">
        <f t="shared" si="43"/>
        <v>5.3346776241649687E-19</v>
      </c>
      <c r="M159">
        <f t="shared" si="49"/>
        <v>7.77396105714307E-23</v>
      </c>
      <c r="N159">
        <f t="shared" si="43"/>
        <v>7.4798101811535975E-28</v>
      </c>
      <c r="O159">
        <f t="shared" si="39"/>
        <v>1.7117162664242486E-34</v>
      </c>
      <c r="P159">
        <f t="shared" si="39"/>
        <v>1.9209718159763952E-39</v>
      </c>
      <c r="Q159">
        <f t="shared" si="39"/>
        <v>6.6818544385187493E-46</v>
      </c>
      <c r="R159">
        <f t="shared" si="40"/>
        <v>1.5606725779303304E-50</v>
      </c>
      <c r="S159">
        <f t="shared" si="40"/>
        <v>2.1451695011414439E-56</v>
      </c>
      <c r="T159">
        <f t="shared" si="39"/>
        <v>1.3575670793140139E-60</v>
      </c>
      <c r="U159">
        <f t="shared" si="47"/>
        <v>551.17429698525348</v>
      </c>
      <c r="V159">
        <f t="shared" si="44"/>
        <v>-28.614748776990155</v>
      </c>
      <c r="W159">
        <f t="shared" si="48"/>
        <v>818.80384757025956</v>
      </c>
    </row>
    <row r="160" spans="1:23" x14ac:dyDescent="0.3">
      <c r="A160">
        <v>937.24999999999295</v>
      </c>
      <c r="B160">
        <v>694</v>
      </c>
      <c r="C160">
        <f t="shared" si="41"/>
        <v>131.34851074828907</v>
      </c>
      <c r="D160">
        <f t="shared" si="42"/>
        <v>292.0499441413462</v>
      </c>
      <c r="E160">
        <f t="shared" si="45"/>
        <v>562.65148925171093</v>
      </c>
      <c r="F160">
        <f t="shared" si="46"/>
        <v>208.68033739736683</v>
      </c>
      <c r="G160">
        <f t="shared" si="46"/>
        <v>345.10344595411829</v>
      </c>
      <c r="H160">
        <f t="shared" si="46"/>
        <v>1.9161748428113767</v>
      </c>
      <c r="I160">
        <f t="shared" si="46"/>
        <v>8.0840912020255804E-4</v>
      </c>
      <c r="J160">
        <f t="shared" si="43"/>
        <v>9.6685407125080895E-8</v>
      </c>
      <c r="K160">
        <f t="shared" si="43"/>
        <v>4.9638841403276282E-14</v>
      </c>
      <c r="L160">
        <f t="shared" si="43"/>
        <v>8.6979659143060667E-19</v>
      </c>
      <c r="M160">
        <f t="shared" si="49"/>
        <v>1.3944036078191268E-22</v>
      </c>
      <c r="N160">
        <f t="shared" si="43"/>
        <v>1.3498298055997865E-27</v>
      </c>
      <c r="O160">
        <f t="shared" si="39"/>
        <v>3.4824587430381081E-34</v>
      </c>
      <c r="P160">
        <f t="shared" si="39"/>
        <v>3.8566409973961657E-39</v>
      </c>
      <c r="Q160">
        <f t="shared" si="39"/>
        <v>1.5117250525038726E-45</v>
      </c>
      <c r="R160">
        <f t="shared" si="40"/>
        <v>3.4279385002469036E-50</v>
      </c>
      <c r="S160">
        <f t="shared" si="40"/>
        <v>5.2886981326305092E-56</v>
      </c>
      <c r="T160">
        <f t="shared" si="39"/>
        <v>3.2067076373785213E-60</v>
      </c>
      <c r="U160">
        <f t="shared" si="47"/>
        <v>555.70076670010212</v>
      </c>
      <c r="V160">
        <f t="shared" si="44"/>
        <v>6.9507225516088056</v>
      </c>
      <c r="W160">
        <f t="shared" si="48"/>
        <v>48.312543989443228</v>
      </c>
    </row>
    <row r="161" spans="1:23" x14ac:dyDescent="0.3">
      <c r="A161">
        <v>937.29999999999302</v>
      </c>
      <c r="B161">
        <v>672</v>
      </c>
      <c r="C161">
        <f t="shared" si="41"/>
        <v>131.25656970484124</v>
      </c>
      <c r="D161">
        <f t="shared" si="42"/>
        <v>291.99994414134613</v>
      </c>
      <c r="E161">
        <f t="shared" si="45"/>
        <v>540.74343029515876</v>
      </c>
      <c r="F161">
        <f t="shared" si="46"/>
        <v>195.78222263650829</v>
      </c>
      <c r="G161">
        <f t="shared" si="46"/>
        <v>362.27296270371602</v>
      </c>
      <c r="H161">
        <f t="shared" si="46"/>
        <v>2.2634720794875602</v>
      </c>
      <c r="I161">
        <f t="shared" si="46"/>
        <v>1.0548248202385565E-3</v>
      </c>
      <c r="J161">
        <f t="shared" si="43"/>
        <v>1.367304702628862E-7</v>
      </c>
      <c r="K161">
        <f t="shared" si="43"/>
        <v>7.8726285342401216E-14</v>
      </c>
      <c r="L161">
        <f t="shared" si="43"/>
        <v>1.4144016179634531E-18</v>
      </c>
      <c r="M161">
        <f t="shared" si="49"/>
        <v>2.4932768073923508E-22</v>
      </c>
      <c r="N161">
        <f t="shared" si="43"/>
        <v>2.4294780079924599E-27</v>
      </c>
      <c r="O161">
        <f t="shared" si="39"/>
        <v>7.0627859537948415E-34</v>
      </c>
      <c r="P161">
        <f t="shared" si="39"/>
        <v>7.7222339711031796E-39</v>
      </c>
      <c r="Q161">
        <f t="shared" si="39"/>
        <v>3.409451151866719E-45</v>
      </c>
      <c r="R161">
        <f t="shared" si="40"/>
        <v>7.5093053714572559E-50</v>
      </c>
      <c r="S161">
        <f t="shared" si="40"/>
        <v>1.299785856505165E-55</v>
      </c>
      <c r="T161">
        <f t="shared" si="39"/>
        <v>7.5544518256348097E-60</v>
      </c>
      <c r="U161">
        <f t="shared" si="47"/>
        <v>560.31971238126266</v>
      </c>
      <c r="V161">
        <f t="shared" si="44"/>
        <v>-19.576282086103902</v>
      </c>
      <c r="W161">
        <f t="shared" si="48"/>
        <v>383.23082031471256</v>
      </c>
    </row>
    <row r="162" spans="1:23" x14ac:dyDescent="0.3">
      <c r="A162">
        <v>937.34999999999297</v>
      </c>
      <c r="B162">
        <v>693</v>
      </c>
      <c r="C162">
        <f t="shared" si="41"/>
        <v>131.16462866139364</v>
      </c>
      <c r="D162">
        <f t="shared" si="42"/>
        <v>291.94994414134618</v>
      </c>
      <c r="E162">
        <f t="shared" si="45"/>
        <v>561.83537133860636</v>
      </c>
      <c r="F162">
        <f t="shared" si="46"/>
        <v>183.1415912838458</v>
      </c>
      <c r="G162">
        <f t="shared" si="46"/>
        <v>379.17924213598064</v>
      </c>
      <c r="H162">
        <f t="shared" si="46"/>
        <v>2.6658588676184687</v>
      </c>
      <c r="I162">
        <f t="shared" si="46"/>
        <v>1.3723076380940844E-3</v>
      </c>
      <c r="J162">
        <f t="shared" si="43"/>
        <v>1.9279318991219273E-7</v>
      </c>
      <c r="K162">
        <f t="shared" si="43"/>
        <v>1.2446686360805976E-13</v>
      </c>
      <c r="L162">
        <f t="shared" si="43"/>
        <v>2.2938938085546407E-18</v>
      </c>
      <c r="M162">
        <f t="shared" si="49"/>
        <v>4.4441464198099168E-22</v>
      </c>
      <c r="N162">
        <f t="shared" si="43"/>
        <v>4.3610639217380678E-27</v>
      </c>
      <c r="O162">
        <f t="shared" si="39"/>
        <v>1.4279137369937993E-33</v>
      </c>
      <c r="P162">
        <f t="shared" si="39"/>
        <v>1.5421343817857392E-38</v>
      </c>
      <c r="Q162">
        <f t="shared" si="39"/>
        <v>7.6653501357399743E-45</v>
      </c>
      <c r="R162">
        <f t="shared" si="40"/>
        <v>1.6406352224940606E-49</v>
      </c>
      <c r="S162">
        <f t="shared" si="40"/>
        <v>3.1844225973736558E-55</v>
      </c>
      <c r="T162">
        <f t="shared" si="39"/>
        <v>1.7749742935186353E-59</v>
      </c>
      <c r="U162">
        <f t="shared" si="47"/>
        <v>564.98806478787628</v>
      </c>
      <c r="V162">
        <f t="shared" si="44"/>
        <v>-3.1526934492699183</v>
      </c>
      <c r="W162">
        <f t="shared" si="48"/>
        <v>9.9394759850694552</v>
      </c>
    </row>
    <row r="163" spans="1:23" x14ac:dyDescent="0.3">
      <c r="A163">
        <v>937.39999999999304</v>
      </c>
      <c r="B163">
        <v>701</v>
      </c>
      <c r="C163">
        <f t="shared" si="41"/>
        <v>131.0726876179458</v>
      </c>
      <c r="D163">
        <f t="shared" si="42"/>
        <v>291.89994414134611</v>
      </c>
      <c r="E163">
        <f t="shared" si="45"/>
        <v>569.9273123820542</v>
      </c>
      <c r="F163">
        <f t="shared" si="46"/>
        <v>170.8137065219295</v>
      </c>
      <c r="G163">
        <f t="shared" si="46"/>
        <v>395.70832766824105</v>
      </c>
      <c r="H163">
        <f t="shared" si="46"/>
        <v>3.1305537904582645</v>
      </c>
      <c r="I163">
        <f t="shared" si="46"/>
        <v>1.7801009228261425E-3</v>
      </c>
      <c r="J163">
        <f t="shared" si="43"/>
        <v>2.7104417307927113E-7</v>
      </c>
      <c r="K163">
        <f t="shared" si="43"/>
        <v>1.9616593588387491E-13</v>
      </c>
      <c r="L163">
        <f t="shared" si="43"/>
        <v>3.7103885884640492E-18</v>
      </c>
      <c r="M163">
        <f t="shared" si="49"/>
        <v>7.8966353434580917E-22</v>
      </c>
      <c r="N163">
        <f t="shared" si="43"/>
        <v>7.8075981812691145E-27</v>
      </c>
      <c r="O163">
        <f t="shared" si="39"/>
        <v>2.8778208921140235E-33</v>
      </c>
      <c r="P163">
        <f t="shared" si="39"/>
        <v>3.0714751462851458E-38</v>
      </c>
      <c r="Q163">
        <f t="shared" si="39"/>
        <v>1.7179692427994344E-44</v>
      </c>
      <c r="R163">
        <f t="shared" si="40"/>
        <v>3.5749487343142609E-49</v>
      </c>
      <c r="S163">
        <f t="shared" si="40"/>
        <v>7.7772390782195513E-55</v>
      </c>
      <c r="T163">
        <f t="shared" si="39"/>
        <v>4.1593618195371679E-59</v>
      </c>
      <c r="U163">
        <f t="shared" si="47"/>
        <v>569.65436835259607</v>
      </c>
      <c r="V163">
        <f t="shared" si="44"/>
        <v>0.2729440294581309</v>
      </c>
      <c r="W163">
        <f t="shared" si="48"/>
        <v>7.4498443216841029E-2</v>
      </c>
    </row>
    <row r="164" spans="1:23" x14ac:dyDescent="0.3">
      <c r="A164">
        <v>937.449999999993</v>
      </c>
      <c r="B164">
        <v>676</v>
      </c>
      <c r="C164">
        <f t="shared" si="41"/>
        <v>130.9807465744982</v>
      </c>
      <c r="D164">
        <f t="shared" si="42"/>
        <v>291.84994414134616</v>
      </c>
      <c r="E164">
        <f t="shared" si="45"/>
        <v>545.0192534255018</v>
      </c>
      <c r="F164">
        <f t="shared" si="46"/>
        <v>158.84752568443656</v>
      </c>
      <c r="G164">
        <f t="shared" si="46"/>
        <v>411.74452249993976</v>
      </c>
      <c r="H164">
        <f t="shared" si="46"/>
        <v>3.6654490861132007</v>
      </c>
      <c r="I164">
        <f t="shared" si="46"/>
        <v>2.3022886609478728E-3</v>
      </c>
      <c r="J164">
        <f t="shared" si="43"/>
        <v>3.799360172074307E-7</v>
      </c>
      <c r="K164">
        <f t="shared" si="43"/>
        <v>3.0819763763264878E-13</v>
      </c>
      <c r="L164">
        <f t="shared" si="43"/>
        <v>5.9856456585729081E-18</v>
      </c>
      <c r="M164">
        <f t="shared" si="49"/>
        <v>1.3987228508093373E-21</v>
      </c>
      <c r="N164">
        <f t="shared" si="43"/>
        <v>1.3940809023496968E-26</v>
      </c>
      <c r="O164">
        <f t="shared" si="39"/>
        <v>5.7817780092130391E-33</v>
      </c>
      <c r="P164">
        <f t="shared" si="39"/>
        <v>6.1012288157049991E-38</v>
      </c>
      <c r="Q164">
        <f t="shared" si="39"/>
        <v>3.8382621536084976E-44</v>
      </c>
      <c r="R164">
        <f t="shared" si="40"/>
        <v>7.7691432134820954E-49</v>
      </c>
      <c r="S164">
        <f t="shared" si="40"/>
        <v>1.8934596938004568E-54</v>
      </c>
      <c r="T164">
        <f t="shared" si="39"/>
        <v>9.7209085137329214E-59</v>
      </c>
      <c r="U164">
        <f t="shared" si="47"/>
        <v>574.25979993908697</v>
      </c>
      <c r="V164">
        <f t="shared" si="44"/>
        <v>-29.240546513585173</v>
      </c>
      <c r="W164">
        <f t="shared" si="48"/>
        <v>855.00956041313805</v>
      </c>
    </row>
    <row r="165" spans="1:23" x14ac:dyDescent="0.3">
      <c r="A165">
        <v>937.49999999999295</v>
      </c>
      <c r="B165">
        <v>676</v>
      </c>
      <c r="C165">
        <f t="shared" si="41"/>
        <v>130.88880553105059</v>
      </c>
      <c r="D165">
        <f t="shared" si="42"/>
        <v>291.7999441413462</v>
      </c>
      <c r="E165">
        <f t="shared" si="45"/>
        <v>545.11119446894941</v>
      </c>
      <c r="F165">
        <f t="shared" si="46"/>
        <v>147.2855688846883</v>
      </c>
      <c r="G165">
        <f t="shared" si="46"/>
        <v>427.17170204731826</v>
      </c>
      <c r="H165">
        <f t="shared" si="46"/>
        <v>4.2791274024519561</v>
      </c>
      <c r="I165">
        <f t="shared" si="46"/>
        <v>2.9689092869707766E-3</v>
      </c>
      <c r="J165">
        <f t="shared" si="43"/>
        <v>5.310101968553757E-7</v>
      </c>
      <c r="K165">
        <f t="shared" si="43"/>
        <v>4.8269286447094933E-13</v>
      </c>
      <c r="L165">
        <f t="shared" si="43"/>
        <v>9.6304844295903327E-18</v>
      </c>
      <c r="M165">
        <f t="shared" si="49"/>
        <v>2.4697734577957607E-21</v>
      </c>
      <c r="N165">
        <f t="shared" si="43"/>
        <v>2.4825844056213979E-26</v>
      </c>
      <c r="O165">
        <f t="shared" si="39"/>
        <v>1.157963651828347E-32</v>
      </c>
      <c r="P165">
        <f t="shared" si="39"/>
        <v>1.2087406889682855E-37</v>
      </c>
      <c r="Q165">
        <f t="shared" si="39"/>
        <v>8.5484966460375171E-44</v>
      </c>
      <c r="R165">
        <f t="shared" si="40"/>
        <v>1.6839219486432663E-48</v>
      </c>
      <c r="S165">
        <f t="shared" si="40"/>
        <v>4.5953917698536448E-54</v>
      </c>
      <c r="T165">
        <f t="shared" si="39"/>
        <v>2.2658571813922461E-58</v>
      </c>
      <c r="U165">
        <f t="shared" si="47"/>
        <v>578.73936777475626</v>
      </c>
      <c r="V165">
        <f t="shared" si="44"/>
        <v>-33.628173305806854</v>
      </c>
      <c r="W165">
        <f t="shared" si="48"/>
        <v>1130.8540398853806</v>
      </c>
    </row>
    <row r="166" spans="1:23" x14ac:dyDescent="0.3">
      <c r="A166">
        <v>937.54999999999302</v>
      </c>
      <c r="B166">
        <v>680</v>
      </c>
      <c r="C166">
        <f t="shared" si="41"/>
        <v>130.79686448760276</v>
      </c>
      <c r="D166">
        <f t="shared" si="42"/>
        <v>291.74994414134613</v>
      </c>
      <c r="E166">
        <f t="shared" si="45"/>
        <v>549.20313551239724</v>
      </c>
      <c r="F166">
        <f t="shared" si="46"/>
        <v>136.16388783738708</v>
      </c>
      <c r="G166">
        <f t="shared" si="46"/>
        <v>441.87468791440597</v>
      </c>
      <c r="H166">
        <f t="shared" si="46"/>
        <v>4.9808704589141559</v>
      </c>
      <c r="I166">
        <f t="shared" si="46"/>
        <v>3.8172981897161657E-3</v>
      </c>
      <c r="J166">
        <f t="shared" si="43"/>
        <v>7.3997536277285943E-7</v>
      </c>
      <c r="K166">
        <f t="shared" si="43"/>
        <v>7.5361288372228937E-13</v>
      </c>
      <c r="L166">
        <f t="shared" si="43"/>
        <v>1.545363978340245E-17</v>
      </c>
      <c r="M166">
        <f t="shared" si="49"/>
        <v>4.3472881815050957E-21</v>
      </c>
      <c r="N166">
        <f t="shared" si="43"/>
        <v>4.4092587959976774E-26</v>
      </c>
      <c r="O166">
        <f t="shared" si="39"/>
        <v>2.311874761622689E-32</v>
      </c>
      <c r="P166">
        <f t="shared" si="39"/>
        <v>2.3883308713709965E-37</v>
      </c>
      <c r="Q166">
        <f t="shared" si="39"/>
        <v>1.8979323131504051E-43</v>
      </c>
      <c r="R166">
        <f t="shared" si="40"/>
        <v>3.6401251050083861E-48</v>
      </c>
      <c r="S166">
        <f t="shared" si="40"/>
        <v>1.1117954232574111E-53</v>
      </c>
      <c r="T166">
        <f t="shared" si="39"/>
        <v>5.2674901332756152E-58</v>
      </c>
      <c r="U166">
        <f t="shared" si="47"/>
        <v>583.02326424887303</v>
      </c>
      <c r="V166">
        <f t="shared" si="44"/>
        <v>-33.820128736475795</v>
      </c>
      <c r="W166">
        <f t="shared" si="48"/>
        <v>1143.8011077517958</v>
      </c>
    </row>
    <row r="167" spans="1:23" x14ac:dyDescent="0.3">
      <c r="A167">
        <v>937.59999999999297</v>
      </c>
      <c r="B167">
        <v>737</v>
      </c>
      <c r="C167">
        <f t="shared" si="41"/>
        <v>130.70492344415516</v>
      </c>
      <c r="D167">
        <f t="shared" si="42"/>
        <v>291.69994414134618</v>
      </c>
      <c r="E167">
        <f t="shared" si="45"/>
        <v>606.29507655584484</v>
      </c>
      <c r="F167">
        <f t="shared" si="46"/>
        <v>125.5121283936206</v>
      </c>
      <c r="G167">
        <f t="shared" si="46"/>
        <v>455.74066122284427</v>
      </c>
      <c r="H167">
        <f t="shared" si="46"/>
        <v>5.7806580695010803</v>
      </c>
      <c r="I167">
        <f t="shared" si="46"/>
        <v>4.8936989498250729E-3</v>
      </c>
      <c r="J167">
        <f t="shared" si="43"/>
        <v>1.0281433342793784E-6</v>
      </c>
      <c r="K167">
        <f t="shared" si="43"/>
        <v>1.1729016916300538E-12</v>
      </c>
      <c r="L167">
        <f t="shared" si="43"/>
        <v>2.4731984060901519E-17</v>
      </c>
      <c r="M167">
        <f t="shared" si="49"/>
        <v>7.6280864160725564E-21</v>
      </c>
      <c r="N167">
        <f t="shared" si="43"/>
        <v>7.8103892497840481E-26</v>
      </c>
      <c r="O167">
        <f t="shared" si="39"/>
        <v>4.6011833857951828E-32</v>
      </c>
      <c r="P167">
        <f t="shared" si="39"/>
        <v>4.7065357800990476E-37</v>
      </c>
      <c r="Q167">
        <f t="shared" si="39"/>
        <v>4.20056352202213E-43</v>
      </c>
      <c r="R167">
        <f t="shared" si="40"/>
        <v>7.8479492104454715E-48</v>
      </c>
      <c r="S167">
        <f t="shared" si="40"/>
        <v>2.6814091321617463E-53</v>
      </c>
      <c r="T167">
        <f t="shared" si="39"/>
        <v>1.221294639086369E-57</v>
      </c>
      <c r="U167">
        <f t="shared" si="47"/>
        <v>587.03834241306015</v>
      </c>
      <c r="V167">
        <f t="shared" si="44"/>
        <v>19.256734142784694</v>
      </c>
      <c r="W167">
        <f t="shared" si="48"/>
        <v>370.82180984588979</v>
      </c>
    </row>
    <row r="168" spans="1:23" x14ac:dyDescent="0.3">
      <c r="A168">
        <v>937.64999999999304</v>
      </c>
      <c r="B168">
        <v>757</v>
      </c>
      <c r="C168">
        <f t="shared" si="41"/>
        <v>130.61298240070732</v>
      </c>
      <c r="D168">
        <f t="shared" si="42"/>
        <v>291.64994414134611</v>
      </c>
      <c r="E168">
        <f t="shared" si="45"/>
        <v>626.38701759929268</v>
      </c>
      <c r="F168">
        <f t="shared" si="46"/>
        <v>115.35367891738137</v>
      </c>
      <c r="G168">
        <f t="shared" si="46"/>
        <v>468.66059143624892</v>
      </c>
      <c r="H168">
        <f t="shared" si="46"/>
        <v>6.6891559343710236</v>
      </c>
      <c r="I168">
        <f t="shared" si="46"/>
        <v>6.2551887061075822E-3</v>
      </c>
      <c r="J168">
        <f t="shared" si="43"/>
        <v>1.4243347583862161E-6</v>
      </c>
      <c r="K168">
        <f t="shared" si="43"/>
        <v>1.8197459989989074E-12</v>
      </c>
      <c r="L168">
        <f t="shared" si="43"/>
        <v>3.9475955679121038E-17</v>
      </c>
      <c r="M168">
        <f t="shared" si="49"/>
        <v>1.3342851134936825E-20</v>
      </c>
      <c r="N168">
        <f t="shared" si="43"/>
        <v>1.3798290650918342E-25</v>
      </c>
      <c r="O168">
        <f t="shared" si="39"/>
        <v>9.1287359330676266E-32</v>
      </c>
      <c r="P168">
        <f t="shared" si="39"/>
        <v>9.2502561416802528E-37</v>
      </c>
      <c r="Q168">
        <f t="shared" si="39"/>
        <v>9.2676634812076935E-43</v>
      </c>
      <c r="R168">
        <f t="shared" si="40"/>
        <v>1.6874914431576133E-47</v>
      </c>
      <c r="S168">
        <f t="shared" si="40"/>
        <v>6.4466953711062017E-53</v>
      </c>
      <c r="T168">
        <f t="shared" si="39"/>
        <v>2.8241170475133775E-57</v>
      </c>
      <c r="U168">
        <f t="shared" si="47"/>
        <v>590.70968290104395</v>
      </c>
      <c r="V168">
        <f t="shared" si="44"/>
        <v>35.677334698248728</v>
      </c>
      <c r="W168">
        <f t="shared" si="48"/>
        <v>1272.8722111708628</v>
      </c>
    </row>
    <row r="169" spans="1:23" x14ac:dyDescent="0.3">
      <c r="A169">
        <v>937.699999999993</v>
      </c>
      <c r="B169">
        <v>744</v>
      </c>
      <c r="C169">
        <f t="shared" si="41"/>
        <v>130.52104135725972</v>
      </c>
      <c r="D169">
        <f t="shared" si="42"/>
        <v>291.59994414134616</v>
      </c>
      <c r="E169">
        <f t="shared" si="45"/>
        <v>613.47895864274028</v>
      </c>
      <c r="F169">
        <f t="shared" si="46"/>
        <v>105.70589551969027</v>
      </c>
      <c r="G169">
        <f t="shared" si="46"/>
        <v>480.53065563379107</v>
      </c>
      <c r="H169">
        <f t="shared" si="46"/>
        <v>7.717690593064968</v>
      </c>
      <c r="I169">
        <f t="shared" si="46"/>
        <v>7.9719687480969293E-3</v>
      </c>
      <c r="J169">
        <f t="shared" si="43"/>
        <v>1.9673991773712366E-6</v>
      </c>
      <c r="K169">
        <f t="shared" si="43"/>
        <v>2.8144646363161086E-12</v>
      </c>
      <c r="L169">
        <f t="shared" si="43"/>
        <v>6.2842270699236975E-17</v>
      </c>
      <c r="M169">
        <f t="shared" si="49"/>
        <v>2.3265775834534137E-20</v>
      </c>
      <c r="N169">
        <f t="shared" si="43"/>
        <v>2.4312153032378667E-25</v>
      </c>
      <c r="O169">
        <f t="shared" si="39"/>
        <v>1.8054589076406009E-31</v>
      </c>
      <c r="P169">
        <f t="shared" si="39"/>
        <v>1.8132248996732384E-36</v>
      </c>
      <c r="Q169">
        <f t="shared" si="39"/>
        <v>2.0383033451092141E-42</v>
      </c>
      <c r="R169">
        <f t="shared" si="40"/>
        <v>3.6188659521918161E-47</v>
      </c>
      <c r="S169">
        <f t="shared" si="40"/>
        <v>1.5450661424661453E-52</v>
      </c>
      <c r="T169">
        <f t="shared" si="39"/>
        <v>6.5131406338752143E-57</v>
      </c>
      <c r="U169">
        <f t="shared" si="47"/>
        <v>593.9622156826963</v>
      </c>
      <c r="V169">
        <f t="shared" si="44"/>
        <v>19.516742960043985</v>
      </c>
      <c r="W169">
        <f t="shared" si="48"/>
        <v>380.90325576842645</v>
      </c>
    </row>
    <row r="170" spans="1:23" x14ac:dyDescent="0.3">
      <c r="A170">
        <v>937.74999999999295</v>
      </c>
      <c r="B170">
        <v>754</v>
      </c>
      <c r="C170">
        <f t="shared" si="41"/>
        <v>130.42910031381211</v>
      </c>
      <c r="D170">
        <f t="shared" si="42"/>
        <v>291.5499441413462</v>
      </c>
      <c r="E170">
        <f t="shared" si="45"/>
        <v>623.57089968618789</v>
      </c>
      <c r="F170">
        <f t="shared" si="46"/>
        <v>96.58039433854448</v>
      </c>
      <c r="G170">
        <f t="shared" si="46"/>
        <v>491.25362256613778</v>
      </c>
      <c r="H170">
        <f t="shared" si="46"/>
        <v>8.8782099564861365</v>
      </c>
      <c r="I170">
        <f t="shared" si="46"/>
        <v>1.01300773957107E-2</v>
      </c>
      <c r="J170">
        <f t="shared" si="43"/>
        <v>2.7095358575632049E-6</v>
      </c>
      <c r="K170">
        <f t="shared" si="43"/>
        <v>4.3392700763751563E-12</v>
      </c>
      <c r="L170">
        <f t="shared" si="43"/>
        <v>9.9773821624466584E-17</v>
      </c>
      <c r="M170">
        <f t="shared" si="49"/>
        <v>4.0441038591793856E-20</v>
      </c>
      <c r="N170">
        <f t="shared" si="43"/>
        <v>4.2723524646991268E-25</v>
      </c>
      <c r="O170">
        <f t="shared" si="39"/>
        <v>3.5595937421051761E-31</v>
      </c>
      <c r="P170">
        <f t="shared" si="39"/>
        <v>3.5448275440828038E-36</v>
      </c>
      <c r="Q170">
        <f t="shared" si="39"/>
        <v>4.4689268004537142E-42</v>
      </c>
      <c r="R170">
        <f t="shared" si="40"/>
        <v>7.7401421274296489E-47</v>
      </c>
      <c r="S170">
        <f t="shared" si="40"/>
        <v>3.6914149370916367E-52</v>
      </c>
      <c r="T170">
        <f t="shared" si="39"/>
        <v>1.4981101300986982E-56</v>
      </c>
      <c r="U170">
        <f t="shared" si="47"/>
        <v>596.7223596481042</v>
      </c>
      <c r="V170">
        <f t="shared" si="44"/>
        <v>26.848540038083684</v>
      </c>
      <c r="W170">
        <f t="shared" si="48"/>
        <v>720.84410217658262</v>
      </c>
    </row>
    <row r="171" spans="1:23" x14ac:dyDescent="0.3">
      <c r="A171">
        <v>937.79999999999302</v>
      </c>
      <c r="B171">
        <v>692</v>
      </c>
      <c r="C171">
        <f t="shared" si="41"/>
        <v>130.33715927036428</v>
      </c>
      <c r="D171">
        <f t="shared" si="42"/>
        <v>291.49994414134613</v>
      </c>
      <c r="E171">
        <f t="shared" si="45"/>
        <v>561.66284072963572</v>
      </c>
      <c r="F171">
        <f t="shared" si="46"/>
        <v>87.983400513148467</v>
      </c>
      <c r="G171">
        <f t="shared" si="46"/>
        <v>500.74017579349527</v>
      </c>
      <c r="H171">
        <f t="shared" si="46"/>
        <v>10.183227902509127</v>
      </c>
      <c r="I171">
        <f t="shared" si="46"/>
        <v>1.2834588349882371E-2</v>
      </c>
      <c r="J171">
        <f t="shared" si="43"/>
        <v>3.7206543392081438E-6</v>
      </c>
      <c r="K171">
        <f t="shared" si="43"/>
        <v>6.6691952047600904E-12</v>
      </c>
      <c r="L171">
        <f t="shared" si="43"/>
        <v>1.5798900612831575E-16</v>
      </c>
      <c r="M171">
        <f t="shared" si="49"/>
        <v>7.0074970556886909E-20</v>
      </c>
      <c r="N171">
        <f t="shared" si="43"/>
        <v>7.4878347206450938E-25</v>
      </c>
      <c r="O171">
        <f t="shared" si="39"/>
        <v>6.9959890859598198E-31</v>
      </c>
      <c r="P171">
        <f t="shared" si="39"/>
        <v>6.9116871269737117E-36</v>
      </c>
      <c r="Q171">
        <f t="shared" si="39"/>
        <v>9.7672775161243713E-42</v>
      </c>
      <c r="R171">
        <f t="shared" si="40"/>
        <v>1.6510905662782019E-46</v>
      </c>
      <c r="S171">
        <f t="shared" si="40"/>
        <v>8.791733541396241E-52</v>
      </c>
      <c r="T171">
        <f t="shared" si="39"/>
        <v>3.4367073154217178E-56</v>
      </c>
      <c r="U171">
        <f t="shared" si="47"/>
        <v>598.91964251816376</v>
      </c>
      <c r="V171">
        <f t="shared" si="44"/>
        <v>-37.256801788528037</v>
      </c>
      <c r="W171">
        <f t="shared" si="48"/>
        <v>1388.0692795096659</v>
      </c>
    </row>
    <row r="172" spans="1:23" x14ac:dyDescent="0.3">
      <c r="A172">
        <v>937.84999999999297</v>
      </c>
      <c r="B172">
        <v>706</v>
      </c>
      <c r="C172">
        <f t="shared" si="41"/>
        <v>130.24521822691668</v>
      </c>
      <c r="D172">
        <f t="shared" si="42"/>
        <v>291.44994414134618</v>
      </c>
      <c r="E172">
        <f t="shared" si="45"/>
        <v>575.75478177308332</v>
      </c>
      <c r="F172">
        <f t="shared" si="46"/>
        <v>79.916143235404959</v>
      </c>
      <c r="G172">
        <f t="shared" si="46"/>
        <v>508.91015078502301</v>
      </c>
      <c r="H172">
        <f t="shared" si="46"/>
        <v>11.645751536887003</v>
      </c>
      <c r="I172">
        <f t="shared" si="46"/>
        <v>1.6213363842478835E-2</v>
      </c>
      <c r="J172">
        <f t="shared" si="43"/>
        <v>5.0940798792040465E-6</v>
      </c>
      <c r="K172">
        <f t="shared" si="43"/>
        <v>1.0218003318651888E-11</v>
      </c>
      <c r="L172">
        <f t="shared" si="43"/>
        <v>2.4950695065935069E-16</v>
      </c>
      <c r="M172">
        <f t="shared" si="49"/>
        <v>1.2104292500195634E-19</v>
      </c>
      <c r="N172">
        <f t="shared" si="43"/>
        <v>1.3088532224584205E-24</v>
      </c>
      <c r="O172">
        <f t="shared" si="39"/>
        <v>1.3706724205958187E-30</v>
      </c>
      <c r="P172">
        <f t="shared" si="39"/>
        <v>1.3440596745657363E-35</v>
      </c>
      <c r="Q172">
        <f t="shared" si="39"/>
        <v>2.1280394569893011E-41</v>
      </c>
      <c r="R172">
        <f t="shared" si="40"/>
        <v>3.5126783035238075E-46</v>
      </c>
      <c r="S172">
        <f t="shared" si="40"/>
        <v>2.0873344040263314E-51</v>
      </c>
      <c r="T172">
        <f t="shared" si="39"/>
        <v>7.8629746530548537E-56</v>
      </c>
      <c r="U172">
        <f t="shared" si="47"/>
        <v>600.48826401524752</v>
      </c>
      <c r="V172">
        <f t="shared" si="44"/>
        <v>-24.7334822421642</v>
      </c>
      <c r="W172">
        <f t="shared" si="48"/>
        <v>611.74514382345183</v>
      </c>
    </row>
    <row r="173" spans="1:23" x14ac:dyDescent="0.3">
      <c r="A173">
        <v>937.89999999999304</v>
      </c>
      <c r="B173">
        <v>772</v>
      </c>
      <c r="C173">
        <f t="shared" si="41"/>
        <v>130.15327718346884</v>
      </c>
      <c r="D173">
        <f t="shared" si="42"/>
        <v>291.39994414134611</v>
      </c>
      <c r="E173">
        <f t="shared" si="45"/>
        <v>641.84672281653116</v>
      </c>
      <c r="F173">
        <f t="shared" si="46"/>
        <v>72.375286257563758</v>
      </c>
      <c r="G173">
        <f t="shared" si="46"/>
        <v>515.69366204803976</v>
      </c>
      <c r="H173">
        <f t="shared" si="46"/>
        <v>13.279189891030434</v>
      </c>
      <c r="I173">
        <f t="shared" si="46"/>
        <v>2.0421437902031655E-2</v>
      </c>
      <c r="J173">
        <f t="shared" si="43"/>
        <v>6.9539919154338446E-6</v>
      </c>
      <c r="K173">
        <f t="shared" si="43"/>
        <v>1.5606104546735968E-11</v>
      </c>
      <c r="L173">
        <f t="shared" si="43"/>
        <v>3.929922189612104E-16</v>
      </c>
      <c r="M173">
        <f t="shared" si="49"/>
        <v>2.0842593488638808E-19</v>
      </c>
      <c r="N173">
        <f t="shared" si="43"/>
        <v>2.2817663188369729E-24</v>
      </c>
      <c r="O173">
        <f t="shared" si="39"/>
        <v>2.6770352381661319E-30</v>
      </c>
      <c r="P173">
        <f t="shared" si="39"/>
        <v>2.6067450266096777E-35</v>
      </c>
      <c r="Q173">
        <f t="shared" si="39"/>
        <v>4.6219121587805813E-41</v>
      </c>
      <c r="R173">
        <f t="shared" si="40"/>
        <v>7.4533477096234227E-46</v>
      </c>
      <c r="S173">
        <f t="shared" si="40"/>
        <v>4.9402099721123666E-51</v>
      </c>
      <c r="T173">
        <f t="shared" si="39"/>
        <v>1.7942242647360252E-55</v>
      </c>
      <c r="U173">
        <f t="shared" si="47"/>
        <v>601.36856658854356</v>
      </c>
      <c r="V173">
        <f t="shared" si="44"/>
        <v>40.478156227987597</v>
      </c>
      <c r="W173">
        <f t="shared" si="48"/>
        <v>1638.4811316173711</v>
      </c>
    </row>
    <row r="174" spans="1:23" x14ac:dyDescent="0.3">
      <c r="A174">
        <v>937.949999999993</v>
      </c>
      <c r="B174">
        <v>713</v>
      </c>
      <c r="C174">
        <f t="shared" si="41"/>
        <v>130.06133614002124</v>
      </c>
      <c r="D174">
        <f t="shared" si="42"/>
        <v>291.34994414134616</v>
      </c>
      <c r="E174">
        <f t="shared" si="45"/>
        <v>582.93866385997876</v>
      </c>
      <c r="F174">
        <f t="shared" si="46"/>
        <v>65.353383469849817</v>
      </c>
      <c r="G174">
        <f t="shared" si="46"/>
        <v>521.03209813792739</v>
      </c>
      <c r="H174">
        <f t="shared" si="46"/>
        <v>15.097243054398358</v>
      </c>
      <c r="I174">
        <f t="shared" si="46"/>
        <v>2.5646110662480216E-2</v>
      </c>
      <c r="J174">
        <f t="shared" si="43"/>
        <v>9.4650871389526952E-6</v>
      </c>
      <c r="K174">
        <f t="shared" si="43"/>
        <v>2.3760678988354523E-11</v>
      </c>
      <c r="L174">
        <f t="shared" si="43"/>
        <v>6.1734903905106604E-16</v>
      </c>
      <c r="M174">
        <f t="shared" si="49"/>
        <v>3.5776674432281226E-19</v>
      </c>
      <c r="N174">
        <f t="shared" si="43"/>
        <v>3.9673170209146083E-24</v>
      </c>
      <c r="O174">
        <f t="shared" si="39"/>
        <v>5.2120714881743642E-30</v>
      </c>
      <c r="P174">
        <f t="shared" si="39"/>
        <v>5.0422465517993451E-35</v>
      </c>
      <c r="Q174">
        <f t="shared" si="39"/>
        <v>1.0006900022290156E-40</v>
      </c>
      <c r="R174">
        <f t="shared" si="40"/>
        <v>1.5772840360425192E-45</v>
      </c>
      <c r="S174">
        <f t="shared" si="40"/>
        <v>1.1655600329367328E-50</v>
      </c>
      <c r="T174">
        <f t="shared" si="39"/>
        <v>4.083307603222354E-55</v>
      </c>
      <c r="U174">
        <f t="shared" si="47"/>
        <v>601.50838023794904</v>
      </c>
      <c r="V174">
        <f t="shared" si="44"/>
        <v>-18.569716377970281</v>
      </c>
      <c r="W174">
        <f t="shared" si="48"/>
        <v>344.83436635825768</v>
      </c>
    </row>
    <row r="175" spans="1:23" x14ac:dyDescent="0.3">
      <c r="A175">
        <v>937.99999999999295</v>
      </c>
      <c r="B175">
        <v>766</v>
      </c>
      <c r="C175">
        <f t="shared" si="41"/>
        <v>129.96939509657341</v>
      </c>
      <c r="D175">
        <f t="shared" si="42"/>
        <v>291.2999441413462</v>
      </c>
      <c r="E175">
        <f t="shared" si="45"/>
        <v>636.03060490342659</v>
      </c>
      <c r="F175">
        <f t="shared" si="46"/>
        <v>58.839349606864154</v>
      </c>
      <c r="G175">
        <f t="shared" si="46"/>
        <v>524.8789647423996</v>
      </c>
      <c r="H175">
        <f t="shared" si="46"/>
        <v>17.113771024074047</v>
      </c>
      <c r="I175">
        <f t="shared" si="46"/>
        <v>3.2112839608171836E-2</v>
      </c>
      <c r="J175">
        <f t="shared" si="43"/>
        <v>1.2845087180146867E-5</v>
      </c>
      <c r="K175">
        <f t="shared" si="43"/>
        <v>3.6062766867424109E-11</v>
      </c>
      <c r="L175">
        <f t="shared" si="43"/>
        <v>9.6721522230649857E-16</v>
      </c>
      <c r="M175">
        <f t="shared" si="49"/>
        <v>6.1218691411298927E-19</v>
      </c>
      <c r="N175">
        <f t="shared" si="43"/>
        <v>6.8796788828840931E-24</v>
      </c>
      <c r="O175">
        <f t="shared" si="39"/>
        <v>1.0115852823717352E-29</v>
      </c>
      <c r="P175">
        <f t="shared" si="39"/>
        <v>9.7273630094525253E-35</v>
      </c>
      <c r="Q175">
        <f t="shared" si="39"/>
        <v>2.1597988060977978E-40</v>
      </c>
      <c r="R175">
        <f t="shared" si="40"/>
        <v>3.3290012255639011E-45</v>
      </c>
      <c r="S175">
        <f t="shared" si="40"/>
        <v>2.7413200879173306E-50</v>
      </c>
      <c r="T175">
        <f t="shared" si="39"/>
        <v>9.2681486498105442E-55</v>
      </c>
      <c r="U175">
        <f t="shared" si="47"/>
        <v>600.86421105806926</v>
      </c>
      <c r="V175">
        <f t="shared" si="44"/>
        <v>35.166393845357334</v>
      </c>
      <c r="W175">
        <f t="shared" si="48"/>
        <v>1236.6752560867862</v>
      </c>
    </row>
    <row r="176" spans="1:23" x14ac:dyDescent="0.3">
      <c r="A176">
        <v>938.04999999999302</v>
      </c>
      <c r="B176">
        <v>746</v>
      </c>
      <c r="C176">
        <f t="shared" si="41"/>
        <v>129.8774540531258</v>
      </c>
      <c r="D176">
        <f t="shared" si="42"/>
        <v>291.24994414134613</v>
      </c>
      <c r="E176">
        <f t="shared" si="45"/>
        <v>616.1225459468742</v>
      </c>
      <c r="F176">
        <f t="shared" si="46"/>
        <v>52.818936769938048</v>
      </c>
      <c r="G176">
        <f t="shared" si="46"/>
        <v>527.20055888077923</v>
      </c>
      <c r="H176">
        <f t="shared" si="46"/>
        <v>19.342641897365034</v>
      </c>
      <c r="I176">
        <f t="shared" si="46"/>
        <v>4.009201765005499E-2</v>
      </c>
      <c r="J176">
        <f t="shared" si="43"/>
        <v>1.7380869558364719E-5</v>
      </c>
      <c r="K176">
        <f t="shared" si="43"/>
        <v>5.4562605918558028E-11</v>
      </c>
      <c r="L176">
        <f t="shared" si="43"/>
        <v>1.5113358738711424E-15</v>
      </c>
      <c r="M176">
        <f t="shared" si="49"/>
        <v>1.0442487824668163E-18</v>
      </c>
      <c r="N176">
        <f t="shared" si="43"/>
        <v>1.1898300993483305E-23</v>
      </c>
      <c r="O176">
        <f t="shared" si="39"/>
        <v>1.957178799971539E-29</v>
      </c>
      <c r="P176">
        <f t="shared" si="39"/>
        <v>1.871594200242471E-34</v>
      </c>
      <c r="Q176">
        <f t="shared" si="39"/>
        <v>4.6468953822910449E-40</v>
      </c>
      <c r="R176">
        <f t="shared" si="40"/>
        <v>7.007506737348491E-45</v>
      </c>
      <c r="S176">
        <f t="shared" si="40"/>
        <v>6.4271836916111611E-50</v>
      </c>
      <c r="T176">
        <f t="shared" si="39"/>
        <v>2.0980672553186257E-54</v>
      </c>
      <c r="U176">
        <f t="shared" si="47"/>
        <v>599.40224694665653</v>
      </c>
      <c r="V176">
        <f t="shared" si="44"/>
        <v>16.720299000217665</v>
      </c>
      <c r="W176">
        <f t="shared" si="48"/>
        <v>279.56839865667985</v>
      </c>
    </row>
    <row r="177" spans="1:23" x14ac:dyDescent="0.3">
      <c r="A177">
        <v>938.09999999999297</v>
      </c>
      <c r="B177">
        <v>776</v>
      </c>
      <c r="C177">
        <f t="shared" si="41"/>
        <v>129.78551300967797</v>
      </c>
      <c r="D177">
        <f t="shared" si="42"/>
        <v>291.19994414134618</v>
      </c>
      <c r="E177">
        <f t="shared" si="45"/>
        <v>646.21448699032203</v>
      </c>
      <c r="F177">
        <f t="shared" si="46"/>
        <v>47.275208228152643</v>
      </c>
      <c r="G177">
        <f t="shared" si="46"/>
        <v>527.97646054567952</v>
      </c>
      <c r="H177">
        <f t="shared" si="46"/>
        <v>21.797559434269534</v>
      </c>
      <c r="I177">
        <f t="shared" si="46"/>
        <v>4.9906730596901747E-2</v>
      </c>
      <c r="J177">
        <f t="shared" si="43"/>
        <v>2.3449195571440351E-5</v>
      </c>
      <c r="K177">
        <f t="shared" si="43"/>
        <v>8.2293782857829703E-11</v>
      </c>
      <c r="L177">
        <f t="shared" si="43"/>
        <v>2.355289960822259E-15</v>
      </c>
      <c r="M177">
        <f t="shared" si="49"/>
        <v>1.7756598527990855E-18</v>
      </c>
      <c r="N177">
        <f t="shared" si="43"/>
        <v>2.0523302976018995E-23</v>
      </c>
      <c r="O177">
        <f t="shared" si="39"/>
        <v>3.7748036472813982E-29</v>
      </c>
      <c r="P177">
        <f t="shared" si="39"/>
        <v>3.5914827079509387E-34</v>
      </c>
      <c r="Q177">
        <f t="shared" si="39"/>
        <v>9.9666304591833368E-40</v>
      </c>
      <c r="R177">
        <f t="shared" si="40"/>
        <v>1.471155618067837E-44</v>
      </c>
      <c r="S177">
        <f t="shared" si="40"/>
        <v>1.5021646536376424E-49</v>
      </c>
      <c r="T177">
        <f t="shared" si="39"/>
        <v>4.7368686526357941E-54</v>
      </c>
      <c r="U177">
        <f t="shared" si="47"/>
        <v>597.09915838797656</v>
      </c>
      <c r="V177">
        <f t="shared" si="44"/>
        <v>49.115328602345471</v>
      </c>
      <c r="W177">
        <f t="shared" si="48"/>
        <v>2412.3155037163751</v>
      </c>
    </row>
    <row r="178" spans="1:23" x14ac:dyDescent="0.3">
      <c r="A178">
        <v>938.14999999999304</v>
      </c>
      <c r="B178">
        <v>756</v>
      </c>
      <c r="C178">
        <f t="shared" si="41"/>
        <v>129.69357196623037</v>
      </c>
      <c r="D178">
        <f t="shared" si="42"/>
        <v>291.14994414134611</v>
      </c>
      <c r="E178">
        <f t="shared" si="45"/>
        <v>626.30642803376963</v>
      </c>
      <c r="F178">
        <f t="shared" si="46"/>
        <v>42.189001852131263</v>
      </c>
      <c r="G178">
        <f t="shared" si="46"/>
        <v>527.19983175643745</v>
      </c>
      <c r="H178">
        <f t="shared" si="46"/>
        <v>24.491870471681604</v>
      </c>
      <c r="I178">
        <f t="shared" si="46"/>
        <v>6.1941587499009208E-2</v>
      </c>
      <c r="J178">
        <f t="shared" si="43"/>
        <v>3.154324736465312E-5</v>
      </c>
      <c r="K178">
        <f t="shared" si="43"/>
        <v>1.2372994244711653E-10</v>
      </c>
      <c r="L178">
        <f t="shared" si="43"/>
        <v>3.6607771539475381E-15</v>
      </c>
      <c r="M178">
        <f t="shared" si="49"/>
        <v>3.0098956261557102E-18</v>
      </c>
      <c r="N178">
        <f t="shared" si="43"/>
        <v>3.5306533836695543E-23</v>
      </c>
      <c r="O178">
        <f t="shared" si="39"/>
        <v>7.2576177640860114E-29</v>
      </c>
      <c r="P178">
        <f t="shared" si="39"/>
        <v>6.8735546577267557E-34</v>
      </c>
      <c r="Q178">
        <f t="shared" si="39"/>
        <v>2.1309324309805335E-39</v>
      </c>
      <c r="R178">
        <f t="shared" si="40"/>
        <v>3.080344053054625E-44</v>
      </c>
      <c r="S178">
        <f t="shared" si="40"/>
        <v>3.4998564151609274E-49</v>
      </c>
      <c r="T178">
        <f t="shared" si="39"/>
        <v>1.0666177356717154E-53</v>
      </c>
      <c r="U178">
        <f t="shared" si="47"/>
        <v>593.94267721112044</v>
      </c>
      <c r="V178">
        <f t="shared" si="44"/>
        <v>32.363750822649195</v>
      </c>
      <c r="W178">
        <f t="shared" si="48"/>
        <v>1047.4123673105264</v>
      </c>
    </row>
    <row r="179" spans="1:23" x14ac:dyDescent="0.3">
      <c r="A179">
        <v>938.199999999993</v>
      </c>
      <c r="B179">
        <v>704</v>
      </c>
      <c r="C179">
        <f t="shared" si="41"/>
        <v>129.60163092278253</v>
      </c>
      <c r="D179">
        <f t="shared" si="42"/>
        <v>291.09994414134616</v>
      </c>
      <c r="E179">
        <f t="shared" si="45"/>
        <v>574.39836907721747</v>
      </c>
      <c r="F179">
        <f t="shared" si="46"/>
        <v>37.539376507945676</v>
      </c>
      <c r="G179">
        <f t="shared" si="46"/>
        <v>524.87751689868901</v>
      </c>
      <c r="H179">
        <f t="shared" si="46"/>
        <v>27.438353174616619</v>
      </c>
      <c r="I179">
        <f t="shared" si="46"/>
        <v>7.6652716027397497E-2</v>
      </c>
      <c r="J179">
        <f t="shared" si="43"/>
        <v>4.2306476753363998E-5</v>
      </c>
      <c r="K179">
        <f t="shared" si="43"/>
        <v>1.854464217642388E-10</v>
      </c>
      <c r="L179">
        <f t="shared" si="43"/>
        <v>5.6747629634797011E-15</v>
      </c>
      <c r="M179">
        <f t="shared" si="49"/>
        <v>5.0860304811869057E-18</v>
      </c>
      <c r="N179">
        <f t="shared" si="43"/>
        <v>6.0577093525723154E-23</v>
      </c>
      <c r="O179">
        <f t="shared" si="39"/>
        <v>1.3910081657992492E-28</v>
      </c>
      <c r="P179">
        <f t="shared" si="39"/>
        <v>1.3120020779304944E-33</v>
      </c>
      <c r="Q179">
        <f t="shared" si="39"/>
        <v>4.5417880637284167E-39</v>
      </c>
      <c r="R179">
        <f t="shared" si="40"/>
        <v>6.432582440219711E-44</v>
      </c>
      <c r="S179">
        <f t="shared" si="40"/>
        <v>8.1286566294553804E-49</v>
      </c>
      <c r="T179">
        <f t="shared" si="39"/>
        <v>2.3953654486125717E-53</v>
      </c>
      <c r="U179">
        <f t="shared" si="47"/>
        <v>589.93194160394091</v>
      </c>
      <c r="V179">
        <f t="shared" si="44"/>
        <v>-15.533572526723447</v>
      </c>
      <c r="W179">
        <f t="shared" si="48"/>
        <v>241.29187544297744</v>
      </c>
    </row>
    <row r="180" spans="1:23" x14ac:dyDescent="0.3">
      <c r="A180">
        <v>938.24999999999204</v>
      </c>
      <c r="B180">
        <v>699</v>
      </c>
      <c r="C180">
        <f t="shared" si="41"/>
        <v>129.50968987933675</v>
      </c>
      <c r="D180">
        <f t="shared" si="42"/>
        <v>291.04994414134711</v>
      </c>
      <c r="E180">
        <f t="shared" si="45"/>
        <v>569.49031012066325</v>
      </c>
      <c r="F180">
        <f t="shared" si="46"/>
        <v>33.304035759605696</v>
      </c>
      <c r="G180">
        <f t="shared" si="46"/>
        <v>521.0299422909203</v>
      </c>
      <c r="H180">
        <f t="shared" si="46"/>
        <v>30.648987654468733</v>
      </c>
      <c r="I180">
        <f t="shared" si="46"/>
        <v>9.4579010994390547E-2</v>
      </c>
      <c r="J180">
        <f t="shared" si="43"/>
        <v>5.6575619878411384E-5</v>
      </c>
      <c r="K180">
        <f t="shared" si="43"/>
        <v>2.7707539901681542E-10</v>
      </c>
      <c r="L180">
        <f t="shared" si="43"/>
        <v>8.7733949529895977E-15</v>
      </c>
      <c r="M180">
        <f t="shared" si="49"/>
        <v>8.5672678251553522E-18</v>
      </c>
      <c r="N180">
        <f t="shared" si="43"/>
        <v>1.0365906864952409E-22</v>
      </c>
      <c r="O180">
        <f t="shared" si="39"/>
        <v>2.6576704636099613E-28</v>
      </c>
      <c r="P180">
        <f t="shared" si="39"/>
        <v>2.4976591848045742E-33</v>
      </c>
      <c r="Q180">
        <f t="shared" si="39"/>
        <v>9.649835556686777E-39</v>
      </c>
      <c r="R180">
        <f t="shared" si="40"/>
        <v>1.3397291795341953E-43</v>
      </c>
      <c r="S180">
        <f t="shared" si="40"/>
        <v>1.8820154830534053E-48</v>
      </c>
      <c r="T180">
        <f t="shared" si="39"/>
        <v>5.3651304074610764E-53</v>
      </c>
      <c r="U180">
        <f t="shared" si="47"/>
        <v>585.07760129188603</v>
      </c>
      <c r="V180">
        <f t="shared" si="44"/>
        <v>-15.587291171222773</v>
      </c>
      <c r="W180">
        <f t="shared" si="48"/>
        <v>242.9636460564794</v>
      </c>
    </row>
    <row r="181" spans="1:23" x14ac:dyDescent="0.3">
      <c r="A181">
        <v>938.299999999992</v>
      </c>
      <c r="B181">
        <v>662</v>
      </c>
      <c r="C181">
        <f t="shared" si="41"/>
        <v>129.41774883588914</v>
      </c>
      <c r="D181">
        <f t="shared" si="42"/>
        <v>290.99994414134716</v>
      </c>
      <c r="E181">
        <f t="shared" si="45"/>
        <v>532.58225116411086</v>
      </c>
      <c r="F181">
        <f t="shared" si="46"/>
        <v>29.459724268909799</v>
      </c>
      <c r="G181">
        <f t="shared" si="46"/>
        <v>515.69081703874588</v>
      </c>
      <c r="H181">
        <f t="shared" si="46"/>
        <v>34.1347110597682</v>
      </c>
      <c r="I181">
        <f t="shared" si="46"/>
        <v>0.11635471676473166</v>
      </c>
      <c r="J181">
        <f t="shared" si="43"/>
        <v>7.5435155063660478E-5</v>
      </c>
      <c r="K181">
        <f t="shared" si="43"/>
        <v>4.1267992140477144E-10</v>
      </c>
      <c r="L181">
        <f t="shared" si="43"/>
        <v>1.3527986369801639E-14</v>
      </c>
      <c r="M181">
        <f t="shared" si="49"/>
        <v>1.4386050859882725E-17</v>
      </c>
      <c r="N181">
        <f t="shared" si="43"/>
        <v>1.7690971975057929E-22</v>
      </c>
      <c r="O181">
        <f t="shared" si="39"/>
        <v>5.0618403403491463E-28</v>
      </c>
      <c r="P181">
        <f t="shared" si="39"/>
        <v>4.7421725541483887E-33</v>
      </c>
      <c r="Q181">
        <f t="shared" si="39"/>
        <v>2.0438490756605863E-38</v>
      </c>
      <c r="R181">
        <f t="shared" si="40"/>
        <v>2.7828781685179433E-43</v>
      </c>
      <c r="S181">
        <f t="shared" si="40"/>
        <v>4.3437364570849618E-48</v>
      </c>
      <c r="T181">
        <f t="shared" si="39"/>
        <v>1.198489700015728E-52</v>
      </c>
      <c r="U181">
        <f t="shared" si="47"/>
        <v>579.40168251975626</v>
      </c>
      <c r="V181">
        <f t="shared" si="44"/>
        <v>-46.819431355645406</v>
      </c>
      <c r="W181">
        <f t="shared" si="48"/>
        <v>2192.0591524659922</v>
      </c>
    </row>
    <row r="182" spans="1:23" x14ac:dyDescent="0.3">
      <c r="A182">
        <v>938.34999999999195</v>
      </c>
      <c r="B182">
        <v>696</v>
      </c>
      <c r="C182">
        <f t="shared" si="41"/>
        <v>129.32580779244154</v>
      </c>
      <c r="D182">
        <f t="shared" si="42"/>
        <v>290.9499441413472</v>
      </c>
      <c r="E182">
        <f t="shared" si="45"/>
        <v>566.67419220755846</v>
      </c>
      <c r="F182">
        <f t="shared" si="46"/>
        <v>25.98259331313395</v>
      </c>
      <c r="G182">
        <f t="shared" si="46"/>
        <v>508.90664130543797</v>
      </c>
      <c r="H182">
        <f t="shared" si="46"/>
        <v>37.905159837891709</v>
      </c>
      <c r="I182">
        <f t="shared" si="46"/>
        <v>0.14272341305943351</v>
      </c>
      <c r="J182">
        <f t="shared" si="43"/>
        <v>1.0028598817616047E-4</v>
      </c>
      <c r="K182">
        <f t="shared" si="43"/>
        <v>6.1272355091229452E-10</v>
      </c>
      <c r="L182">
        <f t="shared" si="43"/>
        <v>2.0803871146787707E-14</v>
      </c>
      <c r="M182">
        <f t="shared" si="49"/>
        <v>2.4081121079724176E-17</v>
      </c>
      <c r="N182">
        <f t="shared" si="43"/>
        <v>3.0112139119295801E-22</v>
      </c>
      <c r="O182">
        <f t="shared" si="39"/>
        <v>9.6106246915111514E-28</v>
      </c>
      <c r="P182">
        <f t="shared" si="39"/>
        <v>8.9798079813214957E-33</v>
      </c>
      <c r="Q182">
        <f t="shared" si="39"/>
        <v>4.3153258589902205E-38</v>
      </c>
      <c r="R182">
        <f t="shared" si="40"/>
        <v>5.7652333839651908E-43</v>
      </c>
      <c r="S182">
        <f t="shared" si="40"/>
        <v>9.994006008515898E-48</v>
      </c>
      <c r="T182">
        <f t="shared" si="39"/>
        <v>2.6701388829139586E-52</v>
      </c>
      <c r="U182">
        <f t="shared" si="47"/>
        <v>572.937218156124</v>
      </c>
      <c r="V182">
        <f t="shared" si="44"/>
        <v>-6.2630259485655415</v>
      </c>
      <c r="W182">
        <f t="shared" si="48"/>
        <v>39.225494032405301</v>
      </c>
    </row>
    <row r="183" spans="1:23" x14ac:dyDescent="0.3">
      <c r="A183">
        <v>938.39999999999202</v>
      </c>
      <c r="B183">
        <v>671</v>
      </c>
      <c r="C183">
        <f t="shared" si="41"/>
        <v>129.23386674899371</v>
      </c>
      <c r="D183">
        <f t="shared" si="42"/>
        <v>290.89994414134713</v>
      </c>
      <c r="E183">
        <f t="shared" si="45"/>
        <v>541.76613325100629</v>
      </c>
      <c r="F183">
        <f t="shared" si="46"/>
        <v>22.848532835097473</v>
      </c>
      <c r="G183">
        <f t="shared" si="46"/>
        <v>500.73603202968565</v>
      </c>
      <c r="H183">
        <f t="shared" si="46"/>
        <v>41.968402466400541</v>
      </c>
      <c r="I183">
        <f t="shared" si="46"/>
        <v>0.17455345794499202</v>
      </c>
      <c r="J183">
        <f t="shared" si="43"/>
        <v>1.3293175347670999E-4</v>
      </c>
      <c r="K183">
        <f t="shared" si="43"/>
        <v>9.0688385433119871E-10</v>
      </c>
      <c r="L183">
        <f t="shared" si="43"/>
        <v>3.1908080209160125E-14</v>
      </c>
      <c r="M183">
        <f t="shared" si="49"/>
        <v>4.0183491896682323E-17</v>
      </c>
      <c r="N183">
        <f t="shared" si="43"/>
        <v>5.1118375468297823E-22</v>
      </c>
      <c r="O183">
        <f t="shared" si="39"/>
        <v>1.8189914400985194E-27</v>
      </c>
      <c r="P183">
        <f t="shared" si="39"/>
        <v>1.6959079231244276E-32</v>
      </c>
      <c r="Q183">
        <f t="shared" si="39"/>
        <v>9.0826845487074124E-38</v>
      </c>
      <c r="R183">
        <f t="shared" si="40"/>
        <v>1.1912011758368547E-42</v>
      </c>
      <c r="S183">
        <f t="shared" si="40"/>
        <v>2.2921952431757031E-47</v>
      </c>
      <c r="T183">
        <f t="shared" si="39"/>
        <v>5.933062425055451E-52</v>
      </c>
      <c r="U183">
        <f t="shared" si="47"/>
        <v>565.72765372178901</v>
      </c>
      <c r="V183">
        <f t="shared" si="44"/>
        <v>-23.961520470782716</v>
      </c>
      <c r="W183">
        <f t="shared" si="48"/>
        <v>574.15446327173913</v>
      </c>
    </row>
    <row r="184" spans="1:23" x14ac:dyDescent="0.3">
      <c r="A184">
        <v>938.44999999999197</v>
      </c>
      <c r="B184">
        <v>689</v>
      </c>
      <c r="C184">
        <f t="shared" si="41"/>
        <v>129.1419257055461</v>
      </c>
      <c r="D184">
        <f t="shared" si="42"/>
        <v>290.84994414134718</v>
      </c>
      <c r="E184">
        <f t="shared" si="45"/>
        <v>559.8580742944539</v>
      </c>
      <c r="F184">
        <f t="shared" si="46"/>
        <v>20.033468384181734</v>
      </c>
      <c r="G184">
        <f t="shared" si="46"/>
        <v>491.24887976615514</v>
      </c>
      <c r="H184">
        <f t="shared" si="46"/>
        <v>46.330666537041211</v>
      </c>
      <c r="I184">
        <f t="shared" si="46"/>
        <v>0.21285492099705466</v>
      </c>
      <c r="J184">
        <f t="shared" si="43"/>
        <v>1.7568683262107906E-4</v>
      </c>
      <c r="K184">
        <f t="shared" si="43"/>
        <v>1.3380570452677642E-9</v>
      </c>
      <c r="L184">
        <f t="shared" si="43"/>
        <v>4.8809315440502251E-14</v>
      </c>
      <c r="M184">
        <f t="shared" si="49"/>
        <v>6.6842780699351863E-17</v>
      </c>
      <c r="N184">
        <f t="shared" si="43"/>
        <v>8.6548192152849877E-22</v>
      </c>
      <c r="O184">
        <f t="shared" si="39"/>
        <v>3.4319863773343144E-27</v>
      </c>
      <c r="P184">
        <f t="shared" si="39"/>
        <v>3.194353755175219E-32</v>
      </c>
      <c r="Q184">
        <f t="shared" si="39"/>
        <v>1.9056833017080433E-37</v>
      </c>
      <c r="R184">
        <f t="shared" si="40"/>
        <v>2.4547024482982724E-42</v>
      </c>
      <c r="S184">
        <f t="shared" si="40"/>
        <v>5.2408227306956088E-47</v>
      </c>
      <c r="T184">
        <f t="shared" si="39"/>
        <v>1.3148297020067145E-51</v>
      </c>
      <c r="U184">
        <f t="shared" si="47"/>
        <v>557.82604529654589</v>
      </c>
      <c r="V184">
        <f t="shared" si="44"/>
        <v>2.0320289979080144</v>
      </c>
      <c r="W184">
        <f t="shared" si="48"/>
        <v>4.1291418483390494</v>
      </c>
    </row>
    <row r="185" spans="1:23" x14ac:dyDescent="0.3">
      <c r="A185">
        <v>938.49999999999204</v>
      </c>
      <c r="B185">
        <v>720</v>
      </c>
      <c r="C185">
        <f t="shared" si="41"/>
        <v>129.04998466209827</v>
      </c>
      <c r="D185">
        <f t="shared" si="42"/>
        <v>290.79994414134711</v>
      </c>
      <c r="E185">
        <f t="shared" si="45"/>
        <v>590.95001533790173</v>
      </c>
      <c r="F185">
        <f t="shared" si="46"/>
        <v>17.513622174233326</v>
      </c>
      <c r="G185">
        <f t="shared" si="46"/>
        <v>480.52535360853534</v>
      </c>
      <c r="H185">
        <f t="shared" si="46"/>
        <v>50.996064633689656</v>
      </c>
      <c r="I185">
        <f t="shared" si="46"/>
        <v>0.25879801320778362</v>
      </c>
      <c r="J185">
        <f t="shared" si="43"/>
        <v>2.3151103545099069E-4</v>
      </c>
      <c r="K185">
        <f t="shared" si="43"/>
        <v>1.9680378673702687E-9</v>
      </c>
      <c r="L185">
        <f t="shared" si="43"/>
        <v>7.4464671826176516E-14</v>
      </c>
      <c r="M185">
        <f t="shared" si="49"/>
        <v>1.1084017574161877E-16</v>
      </c>
      <c r="N185">
        <f t="shared" si="43"/>
        <v>1.4614517422222488E-21</v>
      </c>
      <c r="O185">
        <f t="shared" si="39"/>
        <v>6.455001056929682E-27</v>
      </c>
      <c r="P185">
        <f t="shared" si="39"/>
        <v>6.0008016568108777E-32</v>
      </c>
      <c r="Q185">
        <f t="shared" si="39"/>
        <v>3.9858696197133576E-37</v>
      </c>
      <c r="R185">
        <f t="shared" si="40"/>
        <v>5.0449645604051681E-42</v>
      </c>
      <c r="S185">
        <f t="shared" si="40"/>
        <v>1.19449186291048E-46</v>
      </c>
      <c r="T185">
        <f t="shared" si="39"/>
        <v>2.9060669564828091E-51</v>
      </c>
      <c r="U185">
        <f t="shared" si="47"/>
        <v>549.29406994266958</v>
      </c>
      <c r="V185">
        <f t="shared" si="44"/>
        <v>41.655945395232152</v>
      </c>
      <c r="W185">
        <f t="shared" si="48"/>
        <v>1735.2177867705627</v>
      </c>
    </row>
    <row r="186" spans="1:23" x14ac:dyDescent="0.3">
      <c r="A186">
        <v>938.549999999992</v>
      </c>
      <c r="B186">
        <v>677</v>
      </c>
      <c r="C186">
        <f t="shared" si="41"/>
        <v>128.95804361865066</v>
      </c>
      <c r="D186">
        <f t="shared" si="42"/>
        <v>290.74994414134716</v>
      </c>
      <c r="E186">
        <f t="shared" si="45"/>
        <v>548.04195638134934</v>
      </c>
      <c r="F186">
        <f t="shared" si="46"/>
        <v>15.265738268917636</v>
      </c>
      <c r="G186">
        <f t="shared" si="46"/>
        <v>468.65477400375397</v>
      </c>
      <c r="H186">
        <f t="shared" si="46"/>
        <v>55.96632395319768</v>
      </c>
      <c r="I186">
        <f t="shared" si="46"/>
        <v>0.31373298762566465</v>
      </c>
      <c r="J186">
        <f t="shared" si="43"/>
        <v>3.0417686955753754E-4</v>
      </c>
      <c r="K186">
        <f t="shared" si="43"/>
        <v>2.8855468793859545E-9</v>
      </c>
      <c r="L186">
        <f t="shared" si="43"/>
        <v>1.1330351020672043E-13</v>
      </c>
      <c r="M186">
        <f t="shared" si="49"/>
        <v>1.832212177596598E-16</v>
      </c>
      <c r="N186">
        <f t="shared" si="43"/>
        <v>2.461254253712293E-21</v>
      </c>
      <c r="O186">
        <f t="shared" si="39"/>
        <v>1.2102718791497488E-26</v>
      </c>
      <c r="P186">
        <f t="shared" si="39"/>
        <v>1.1242970120305646E-31</v>
      </c>
      <c r="Q186">
        <f t="shared" si="39"/>
        <v>8.3105795497922676E-37</v>
      </c>
      <c r="R186">
        <f t="shared" si="40"/>
        <v>1.0341008746434775E-41</v>
      </c>
      <c r="S186">
        <f t="shared" si="40"/>
        <v>2.7139558823070499E-46</v>
      </c>
      <c r="T186">
        <f t="shared" si="39"/>
        <v>6.4060046281440828E-51</v>
      </c>
      <c r="U186">
        <f t="shared" si="47"/>
        <v>540.20087339325028</v>
      </c>
      <c r="V186">
        <f t="shared" si="44"/>
        <v>7.8410829880990605</v>
      </c>
      <c r="W186">
        <f t="shared" si="48"/>
        <v>61.482582426256492</v>
      </c>
    </row>
    <row r="187" spans="1:23" x14ac:dyDescent="0.3">
      <c r="A187">
        <v>938.59999999999195</v>
      </c>
      <c r="B187">
        <v>710</v>
      </c>
      <c r="C187">
        <f t="shared" si="41"/>
        <v>128.86610257520306</v>
      </c>
      <c r="D187">
        <f t="shared" si="42"/>
        <v>290.6999441413472</v>
      </c>
      <c r="E187">
        <f t="shared" si="45"/>
        <v>581.13389742479694</v>
      </c>
      <c r="F187">
        <f t="shared" si="46"/>
        <v>13.267272593835447</v>
      </c>
      <c r="G187">
        <f t="shared" si="46"/>
        <v>455.73437560629947</v>
      </c>
      <c r="H187">
        <f t="shared" si="46"/>
        <v>61.240525059441445</v>
      </c>
      <c r="I187">
        <f t="shared" si="46"/>
        <v>0.37921144557269931</v>
      </c>
      <c r="J187">
        <f t="shared" si="43"/>
        <v>3.9847646788109312E-4</v>
      </c>
      <c r="K187">
        <f t="shared" si="43"/>
        <v>4.2175348570648155E-9</v>
      </c>
      <c r="L187">
        <f t="shared" si="43"/>
        <v>1.7194199891497006E-13</v>
      </c>
      <c r="M187">
        <f t="shared" si="49"/>
        <v>3.0191882129269019E-16</v>
      </c>
      <c r="N187">
        <f t="shared" si="43"/>
        <v>4.1340335970153024E-21</v>
      </c>
      <c r="O187">
        <f t="shared" si="39"/>
        <v>2.2620668207794559E-26</v>
      </c>
      <c r="P187">
        <f t="shared" si="39"/>
        <v>2.1008660467427163E-31</v>
      </c>
      <c r="Q187">
        <f t="shared" si="39"/>
        <v>1.7273303179622625E-36</v>
      </c>
      <c r="R187">
        <f t="shared" si="40"/>
        <v>2.1140400604633813E-41</v>
      </c>
      <c r="S187">
        <f t="shared" si="40"/>
        <v>6.1469295245735008E-46</v>
      </c>
      <c r="T187">
        <f t="shared" si="39"/>
        <v>1.4083623339475082E-50</v>
      </c>
      <c r="U187">
        <f t="shared" si="47"/>
        <v>530.62178318583472</v>
      </c>
      <c r="V187">
        <f t="shared" si="44"/>
        <v>50.512114238962226</v>
      </c>
      <c r="W187">
        <f t="shared" si="48"/>
        <v>2551.4736848899706</v>
      </c>
    </row>
    <row r="188" spans="1:23" x14ac:dyDescent="0.3">
      <c r="A188">
        <v>938.64999999999202</v>
      </c>
      <c r="B188">
        <v>688</v>
      </c>
      <c r="C188">
        <f t="shared" si="41"/>
        <v>128.77416153175523</v>
      </c>
      <c r="D188">
        <f t="shared" si="42"/>
        <v>290.64994414134713</v>
      </c>
      <c r="E188">
        <f t="shared" si="45"/>
        <v>559.22583846824477</v>
      </c>
      <c r="F188">
        <f t="shared" si="46"/>
        <v>11.496549064133127</v>
      </c>
      <c r="G188">
        <f t="shared" si="46"/>
        <v>441.86798410563506</v>
      </c>
      <c r="H188">
        <f t="shared" si="46"/>
        <v>66.814855513969036</v>
      </c>
      <c r="I188">
        <f t="shared" si="46"/>
        <v>0.45700893724766156</v>
      </c>
      <c r="J188">
        <f t="shared" si="43"/>
        <v>5.2047656135936521E-4</v>
      </c>
      <c r="K188">
        <f t="shared" si="43"/>
        <v>6.1450453075994946E-9</v>
      </c>
      <c r="L188">
        <f t="shared" si="43"/>
        <v>2.6023523578797714E-13</v>
      </c>
      <c r="M188">
        <f t="shared" si="49"/>
        <v>4.9595294301120944E-16</v>
      </c>
      <c r="N188">
        <f t="shared" si="43"/>
        <v>6.9252753472998133E-21</v>
      </c>
      <c r="O188">
        <f t="shared" si="39"/>
        <v>4.2146719738288515E-26</v>
      </c>
      <c r="P188">
        <f t="shared" si="39"/>
        <v>3.9152652489885252E-31</v>
      </c>
      <c r="Q188">
        <f t="shared" si="39"/>
        <v>3.578947626081576E-36</v>
      </c>
      <c r="R188">
        <f t="shared" si="40"/>
        <v>4.3103153181312796E-41</v>
      </c>
      <c r="S188">
        <f t="shared" si="40"/>
        <v>1.3878724237464987E-45</v>
      </c>
      <c r="T188">
        <f t="shared" si="39"/>
        <v>3.0880695757531487E-50</v>
      </c>
      <c r="U188">
        <f t="shared" si="47"/>
        <v>520.63691810369153</v>
      </c>
      <c r="V188">
        <f t="shared" si="44"/>
        <v>38.588920364553246</v>
      </c>
      <c r="W188">
        <f t="shared" si="48"/>
        <v>1489.1047749018323</v>
      </c>
    </row>
    <row r="189" spans="1:23" x14ac:dyDescent="0.3">
      <c r="A189">
        <v>938.69999999999197</v>
      </c>
      <c r="B189">
        <v>652</v>
      </c>
      <c r="C189">
        <f t="shared" si="41"/>
        <v>128.68222048830762</v>
      </c>
      <c r="D189">
        <f t="shared" si="42"/>
        <v>290.59994414134718</v>
      </c>
      <c r="E189">
        <f t="shared" si="45"/>
        <v>523.31777951169238</v>
      </c>
      <c r="F189">
        <f t="shared" si="46"/>
        <v>9.9328836029513301</v>
      </c>
      <c r="G189">
        <f t="shared" si="46"/>
        <v>427.16463214802747</v>
      </c>
      <c r="H189">
        <f t="shared" si="46"/>
        <v>72.682384374860391</v>
      </c>
      <c r="I189">
        <f t="shared" si="46"/>
        <v>0.54914869245972553</v>
      </c>
      <c r="J189">
        <f t="shared" si="43"/>
        <v>6.7783139280368329E-4</v>
      </c>
      <c r="K189">
        <f t="shared" si="43"/>
        <v>8.9253932560087849E-9</v>
      </c>
      <c r="L189">
        <f t="shared" si="43"/>
        <v>3.9282195208797209E-13</v>
      </c>
      <c r="M189">
        <f t="shared" si="49"/>
        <v>8.1213199150267134E-16</v>
      </c>
      <c r="N189">
        <f t="shared" si="43"/>
        <v>1.1570326408591451E-20</v>
      </c>
      <c r="O189">
        <f t="shared" si="39"/>
        <v>7.8281293160263997E-26</v>
      </c>
      <c r="P189">
        <f t="shared" si="39"/>
        <v>7.2772876027124533E-31</v>
      </c>
      <c r="Q189">
        <f t="shared" si="39"/>
        <v>7.3921564975952766E-36</v>
      </c>
      <c r="R189">
        <f t="shared" si="40"/>
        <v>8.7649691638451256E-41</v>
      </c>
      <c r="S189">
        <f t="shared" si="40"/>
        <v>3.1237532560623104E-45</v>
      </c>
      <c r="T189">
        <f t="shared" si="39"/>
        <v>6.7531325395541657E-50</v>
      </c>
      <c r="U189">
        <f t="shared" si="47"/>
        <v>510.32972665861746</v>
      </c>
      <c r="V189">
        <f t="shared" si="44"/>
        <v>12.988052853074919</v>
      </c>
      <c r="W189">
        <f t="shared" si="48"/>
        <v>168.68951691426753</v>
      </c>
    </row>
    <row r="190" spans="1:23" x14ac:dyDescent="0.3">
      <c r="A190">
        <v>938.74999999999204</v>
      </c>
      <c r="B190">
        <v>583</v>
      </c>
      <c r="C190">
        <f t="shared" si="41"/>
        <v>128.59027944485979</v>
      </c>
      <c r="D190">
        <f t="shared" si="42"/>
        <v>290.54994414134711</v>
      </c>
      <c r="E190">
        <f t="shared" si="45"/>
        <v>454.40972055514021</v>
      </c>
      <c r="F190">
        <f t="shared" si="46"/>
        <v>8.5566782116768838</v>
      </c>
      <c r="G190">
        <f t="shared" si="46"/>
        <v>411.73714005202629</v>
      </c>
      <c r="H190">
        <f t="shared" si="46"/>
        <v>78.832863680264694</v>
      </c>
      <c r="I190">
        <f t="shared" si="46"/>
        <v>0.65792625717686926</v>
      </c>
      <c r="J190">
        <f t="shared" si="43"/>
        <v>8.8016518329977187E-4</v>
      </c>
      <c r="K190">
        <f t="shared" si="43"/>
        <v>1.2923063962310791E-8</v>
      </c>
      <c r="L190">
        <f t="shared" si="43"/>
        <v>5.9138583919939409E-13</v>
      </c>
      <c r="M190">
        <f t="shared" si="49"/>
        <v>1.3257102916780889E-15</v>
      </c>
      <c r="N190">
        <f t="shared" si="43"/>
        <v>1.9279674527225242E-20</v>
      </c>
      <c r="O190">
        <f t="shared" si="39"/>
        <v>1.4493993617962855E-25</v>
      </c>
      <c r="P190">
        <f t="shared" si="39"/>
        <v>1.3490355972725391E-30</v>
      </c>
      <c r="Q190">
        <f t="shared" si="39"/>
        <v>1.5220286402476845E-35</v>
      </c>
      <c r="R190">
        <f t="shared" si="40"/>
        <v>1.7776131933132311E-40</v>
      </c>
      <c r="S190">
        <f t="shared" si="40"/>
        <v>7.0087369327060361E-45</v>
      </c>
      <c r="T190">
        <f t="shared" si="39"/>
        <v>1.4728855175263247E-49</v>
      </c>
      <c r="U190">
        <f t="shared" si="47"/>
        <v>499.78548837925172</v>
      </c>
      <c r="V190">
        <f t="shared" si="44"/>
        <v>-45.375767824111506</v>
      </c>
      <c r="W190">
        <f t="shared" si="48"/>
        <v>2058.9603056276728</v>
      </c>
    </row>
    <row r="191" spans="1:23" x14ac:dyDescent="0.3">
      <c r="A191">
        <v>938.799999999992</v>
      </c>
      <c r="B191">
        <v>634</v>
      </c>
      <c r="C191">
        <f t="shared" si="41"/>
        <v>128.49833840141218</v>
      </c>
      <c r="D191">
        <f t="shared" si="42"/>
        <v>290.49994414134716</v>
      </c>
      <c r="E191">
        <f t="shared" si="45"/>
        <v>505.50166159858782</v>
      </c>
      <c r="F191">
        <f t="shared" si="46"/>
        <v>7.349487540995935</v>
      </c>
      <c r="G191">
        <f t="shared" si="46"/>
        <v>395.70068698606434</v>
      </c>
      <c r="H191">
        <f t="shared" si="46"/>
        <v>85.252563019107626</v>
      </c>
      <c r="I191">
        <f t="shared" si="46"/>
        <v>0.78593474478501857</v>
      </c>
      <c r="J191">
        <f t="shared" si="43"/>
        <v>1.1395376956276836E-3</v>
      </c>
      <c r="K191">
        <f t="shared" si="43"/>
        <v>1.8652604842360195E-8</v>
      </c>
      <c r="L191">
        <f t="shared" si="43"/>
        <v>8.8795634390068722E-13</v>
      </c>
      <c r="M191">
        <f t="shared" si="49"/>
        <v>2.1572799118052879E-15</v>
      </c>
      <c r="N191">
        <f t="shared" si="43"/>
        <v>3.2040501625942266E-20</v>
      </c>
      <c r="O191">
        <f t="shared" si="39"/>
        <v>2.6751861207342776E-25</v>
      </c>
      <c r="P191">
        <f t="shared" si="39"/>
        <v>2.4941513404145181E-30</v>
      </c>
      <c r="Q191">
        <f t="shared" si="39"/>
        <v>3.1239952088575453E-35</v>
      </c>
      <c r="R191">
        <f t="shared" si="40"/>
        <v>3.5955858194783844E-40</v>
      </c>
      <c r="S191">
        <f t="shared" si="40"/>
        <v>1.5676122889452607E-44</v>
      </c>
      <c r="T191">
        <f t="shared" si="39"/>
        <v>3.203894685337544E-49</v>
      </c>
      <c r="U191">
        <f t="shared" si="47"/>
        <v>489.08981184730209</v>
      </c>
      <c r="V191">
        <f t="shared" si="44"/>
        <v>16.411849751285729</v>
      </c>
      <c r="W191">
        <f t="shared" si="48"/>
        <v>269.34881225877746</v>
      </c>
    </row>
    <row r="192" spans="1:23" x14ac:dyDescent="0.3">
      <c r="A192">
        <v>938.84999999999195</v>
      </c>
      <c r="B192">
        <v>566</v>
      </c>
      <c r="C192">
        <f t="shared" si="41"/>
        <v>128.40639735796458</v>
      </c>
      <c r="D192">
        <f t="shared" si="42"/>
        <v>290.4499441413472</v>
      </c>
      <c r="E192">
        <f t="shared" si="45"/>
        <v>437.59360264203542</v>
      </c>
      <c r="F192">
        <f t="shared" si="46"/>
        <v>6.2940606076095564</v>
      </c>
      <c r="G192">
        <f t="shared" si="46"/>
        <v>379.17139765126814</v>
      </c>
      <c r="H192">
        <f t="shared" si="46"/>
        <v>91.924143127988103</v>
      </c>
      <c r="I192">
        <f t="shared" si="46"/>
        <v>0.93609033801439201</v>
      </c>
      <c r="J192">
        <f t="shared" si="43"/>
        <v>1.4710085991063238E-3</v>
      </c>
      <c r="K192">
        <f t="shared" si="43"/>
        <v>2.6837950530801471E-8</v>
      </c>
      <c r="L192">
        <f t="shared" si="43"/>
        <v>1.3297127385606057E-12</v>
      </c>
      <c r="M192">
        <f t="shared" si="49"/>
        <v>3.4994535514879146E-15</v>
      </c>
      <c r="N192">
        <f t="shared" si="43"/>
        <v>5.3106103459352615E-20</v>
      </c>
      <c r="O192">
        <f t="shared" si="39"/>
        <v>4.9221608502306873E-25</v>
      </c>
      <c r="P192">
        <f t="shared" si="39"/>
        <v>4.5990456063094662E-30</v>
      </c>
      <c r="Q192">
        <f t="shared" si="39"/>
        <v>6.391955694119127E-35</v>
      </c>
      <c r="R192">
        <f t="shared" si="40"/>
        <v>7.2534993201507968E-40</v>
      </c>
      <c r="S192">
        <f t="shared" si="40"/>
        <v>3.4952111871862688E-44</v>
      </c>
      <c r="T192">
        <f t="shared" si="39"/>
        <v>6.9507712136836202E-49</v>
      </c>
      <c r="U192">
        <f t="shared" si="47"/>
        <v>478.32716276031846</v>
      </c>
      <c r="V192">
        <f t="shared" si="44"/>
        <v>-40.733560118283037</v>
      </c>
      <c r="W192">
        <f t="shared" si="48"/>
        <v>1659.2229199097785</v>
      </c>
    </row>
    <row r="193" spans="1:23" x14ac:dyDescent="0.3">
      <c r="A193">
        <v>938.89999999999202</v>
      </c>
      <c r="B193">
        <v>604</v>
      </c>
      <c r="C193">
        <f t="shared" si="41"/>
        <v>128.31445631451675</v>
      </c>
      <c r="D193">
        <f t="shared" si="42"/>
        <v>290.39994414134713</v>
      </c>
      <c r="E193">
        <f t="shared" si="45"/>
        <v>475.68554368548325</v>
      </c>
      <c r="F193">
        <f t="shared" si="46"/>
        <v>5.3743604134135241</v>
      </c>
      <c r="G193">
        <f t="shared" si="46"/>
        <v>362.26496833424738</v>
      </c>
      <c r="H193">
        <f t="shared" si="46"/>
        <v>98.82657412871346</v>
      </c>
      <c r="I193">
        <f t="shared" si="46"/>
        <v>1.1116575992174007</v>
      </c>
      <c r="J193">
        <f t="shared" si="43"/>
        <v>1.8933187304164807E-3</v>
      </c>
      <c r="K193">
        <f t="shared" si="43"/>
        <v>3.8494179644298379E-8</v>
      </c>
      <c r="L193">
        <f t="shared" si="43"/>
        <v>1.9859557424582738E-12</v>
      </c>
      <c r="M193">
        <f t="shared" si="49"/>
        <v>5.658871470017206E-15</v>
      </c>
      <c r="N193">
        <f t="shared" si="43"/>
        <v>8.7787986728031E-20</v>
      </c>
      <c r="O193">
        <f t="shared" si="39"/>
        <v>9.0280397680673094E-25</v>
      </c>
      <c r="P193">
        <f t="shared" si="39"/>
        <v>8.4578144276537224E-30</v>
      </c>
      <c r="Q193">
        <f t="shared" si="39"/>
        <v>1.3037460788878093E-34</v>
      </c>
      <c r="R193">
        <f t="shared" si="40"/>
        <v>1.4593888104701505E-39</v>
      </c>
      <c r="S193">
        <f t="shared" si="40"/>
        <v>7.7686230048512724E-44</v>
      </c>
      <c r="T193">
        <f t="shared" si="39"/>
        <v>1.5039495819686684E-48</v>
      </c>
      <c r="U193">
        <f t="shared" si="47"/>
        <v>467.57945383281833</v>
      </c>
      <c r="V193">
        <f t="shared" si="44"/>
        <v>8.1060898526649225</v>
      </c>
      <c r="W193">
        <f t="shared" si="48"/>
        <v>65.708692699477226</v>
      </c>
    </row>
    <row r="194" spans="1:23" x14ac:dyDescent="0.3">
      <c r="A194">
        <v>938.94999999999197</v>
      </c>
      <c r="B194">
        <v>535</v>
      </c>
      <c r="C194">
        <f t="shared" si="41"/>
        <v>128.22251527106914</v>
      </c>
      <c r="D194">
        <f t="shared" si="42"/>
        <v>290.34994414134718</v>
      </c>
      <c r="E194">
        <f t="shared" si="45"/>
        <v>406.77748472893086</v>
      </c>
      <c r="F194">
        <f t="shared" si="46"/>
        <v>4.5755642600633948</v>
      </c>
      <c r="G194">
        <f t="shared" si="46"/>
        <v>345.09535450651879</v>
      </c>
      <c r="H194">
        <f t="shared" si="46"/>
        <v>105.93510353309426</v>
      </c>
      <c r="I194">
        <f t="shared" si="46"/>
        <v>1.316274064323407</v>
      </c>
      <c r="J194">
        <f t="shared" si="43"/>
        <v>2.4297089623817147E-3</v>
      </c>
      <c r="K194">
        <f t="shared" si="43"/>
        <v>5.5039775252974006E-8</v>
      </c>
      <c r="L194">
        <f t="shared" si="43"/>
        <v>2.9581951737597013E-12</v>
      </c>
      <c r="M194">
        <f t="shared" si="49"/>
        <v>9.1221096606594454E-15</v>
      </c>
      <c r="N194">
        <f t="shared" si="43"/>
        <v>1.447342327055619E-19</v>
      </c>
      <c r="O194">
        <f t="shared" si="39"/>
        <v>1.6506955766085865E-24</v>
      </c>
      <c r="P194">
        <f t="shared" si="39"/>
        <v>1.551293988673164E-29</v>
      </c>
      <c r="Q194">
        <f t="shared" si="39"/>
        <v>2.6508682097234597E-34</v>
      </c>
      <c r="R194">
        <f t="shared" si="40"/>
        <v>2.9284645501534413E-39</v>
      </c>
      <c r="S194">
        <f t="shared" si="40"/>
        <v>1.7212760807851766E-43</v>
      </c>
      <c r="T194">
        <f t="shared" si="39"/>
        <v>3.2454810858512967E-48</v>
      </c>
      <c r="U194">
        <f t="shared" si="47"/>
        <v>456.92472612800498</v>
      </c>
      <c r="V194">
        <f t="shared" si="44"/>
        <v>-50.147241399074119</v>
      </c>
      <c r="W194">
        <f t="shared" si="48"/>
        <v>2514.745819937013</v>
      </c>
    </row>
    <row r="195" spans="1:23" x14ac:dyDescent="0.3">
      <c r="A195">
        <v>938.99999999999204</v>
      </c>
      <c r="B195">
        <v>530</v>
      </c>
      <c r="C195">
        <f t="shared" si="41"/>
        <v>128.13057422762131</v>
      </c>
      <c r="D195">
        <f t="shared" si="42"/>
        <v>290.29994414134711</v>
      </c>
      <c r="E195">
        <f t="shared" si="45"/>
        <v>401.86942577237869</v>
      </c>
      <c r="F195">
        <f t="shared" si="46"/>
        <v>3.8840475222641047</v>
      </c>
      <c r="G195">
        <f t="shared" si="46"/>
        <v>327.77354001602674</v>
      </c>
      <c r="H195">
        <f t="shared" si="46"/>
        <v>113.22127848868398</v>
      </c>
      <c r="I195">
        <f t="shared" si="46"/>
        <v>1.5539735109020087</v>
      </c>
      <c r="J195">
        <f t="shared" si="43"/>
        <v>3.1089002258272904E-3</v>
      </c>
      <c r="K195">
        <f t="shared" si="43"/>
        <v>7.8450207633359226E-8</v>
      </c>
      <c r="L195">
        <f t="shared" si="43"/>
        <v>4.3947037483937469E-12</v>
      </c>
      <c r="M195">
        <f t="shared" si="49"/>
        <v>1.4658738924741661E-14</v>
      </c>
      <c r="N195">
        <f t="shared" si="43"/>
        <v>2.3798684881434119E-19</v>
      </c>
      <c r="O195">
        <f t="shared" si="39"/>
        <v>3.0086825969330188E-24</v>
      </c>
      <c r="P195">
        <f t="shared" si="39"/>
        <v>2.8377595164423446E-29</v>
      </c>
      <c r="Q195">
        <f t="shared" si="39"/>
        <v>5.3730282131918273E-34</v>
      </c>
      <c r="R195">
        <f t="shared" si="40"/>
        <v>5.8607669450314428E-39</v>
      </c>
      <c r="S195">
        <f t="shared" si="40"/>
        <v>3.8018316632703779E-43</v>
      </c>
      <c r="T195">
        <f t="shared" si="39"/>
        <v>6.9850643161097251E-48</v>
      </c>
      <c r="U195">
        <f t="shared" si="47"/>
        <v>446.43594851655723</v>
      </c>
      <c r="V195">
        <f t="shared" si="44"/>
        <v>-44.566522744178542</v>
      </c>
      <c r="W195">
        <f t="shared" si="48"/>
        <v>1986.1749495073832</v>
      </c>
    </row>
    <row r="196" spans="1:23" x14ac:dyDescent="0.3">
      <c r="A196">
        <v>939.049999999992</v>
      </c>
      <c r="B196">
        <v>539</v>
      </c>
      <c r="C196">
        <f t="shared" si="41"/>
        <v>128.0386331841737</v>
      </c>
      <c r="D196">
        <f t="shared" si="42"/>
        <v>290.24994414134716</v>
      </c>
      <c r="E196">
        <f t="shared" si="45"/>
        <v>410.9613668158263</v>
      </c>
      <c r="F196">
        <f t="shared" si="46"/>
        <v>3.2873535577974966</v>
      </c>
      <c r="G196">
        <f t="shared" si="46"/>
        <v>310.40640541526619</v>
      </c>
      <c r="H196">
        <f t="shared" si="46"/>
        <v>120.65302592568307</v>
      </c>
      <c r="I196">
        <f t="shared" si="46"/>
        <v>1.8292072052802777</v>
      </c>
      <c r="J196">
        <f t="shared" si="43"/>
        <v>3.9662612563074375E-3</v>
      </c>
      <c r="K196">
        <f t="shared" si="43"/>
        <v>1.1146728040796231E-7</v>
      </c>
      <c r="L196">
        <f t="shared" si="43"/>
        <v>6.51145293457236E-12</v>
      </c>
      <c r="M196">
        <f t="shared" si="49"/>
        <v>2.3481930249995304E-14</v>
      </c>
      <c r="N196">
        <f t="shared" si="43"/>
        <v>3.9028348621011099E-19</v>
      </c>
      <c r="O196">
        <f t="shared" si="39"/>
        <v>5.4666544504228972E-24</v>
      </c>
      <c r="P196">
        <f t="shared" si="39"/>
        <v>5.1772911614680467E-29</v>
      </c>
      <c r="Q196">
        <f t="shared" ref="Q196:Q204" si="50">Q$8*EXP(-(($D196-Q$9)^2)/(2*Q$10^2))</f>
        <v>1.0856403277848947E-33</v>
      </c>
      <c r="R196">
        <f t="shared" si="40"/>
        <v>1.1698076424143634E-38</v>
      </c>
      <c r="S196">
        <f t="shared" si="40"/>
        <v>8.3708795986893451E-43</v>
      </c>
      <c r="T196">
        <f t="shared" si="39"/>
        <v>1.499364616814967E-47</v>
      </c>
      <c r="U196">
        <f t="shared" si="47"/>
        <v>436.17995847675712</v>
      </c>
      <c r="V196">
        <f t="shared" si="44"/>
        <v>-25.218591660930826</v>
      </c>
      <c r="W196">
        <f t="shared" si="48"/>
        <v>635.9773653607698</v>
      </c>
    </row>
    <row r="197" spans="1:23" x14ac:dyDescent="0.3">
      <c r="A197">
        <v>939.09999999999195</v>
      </c>
      <c r="B197">
        <v>568</v>
      </c>
      <c r="C197">
        <f t="shared" si="41"/>
        <v>127.9466921407261</v>
      </c>
      <c r="D197">
        <f t="shared" si="42"/>
        <v>290.1999441413472</v>
      </c>
      <c r="E197">
        <f t="shared" si="45"/>
        <v>440.0533078592739</v>
      </c>
      <c r="F197">
        <f t="shared" si="46"/>
        <v>2.7741523011846079</v>
      </c>
      <c r="G197">
        <f t="shared" si="46"/>
        <v>293.09571017533386</v>
      </c>
      <c r="H197">
        <f t="shared" si="46"/>
        <v>128.19479330330407</v>
      </c>
      <c r="I197">
        <f t="shared" si="46"/>
        <v>2.1468623499944841</v>
      </c>
      <c r="J197">
        <f t="shared" si="43"/>
        <v>5.0451938228552257E-3</v>
      </c>
      <c r="K197">
        <f t="shared" si="43"/>
        <v>1.578834382857038E-7</v>
      </c>
      <c r="L197">
        <f t="shared" si="43"/>
        <v>9.6221412759291055E-12</v>
      </c>
      <c r="M197">
        <f t="shared" si="49"/>
        <v>3.7497890780650579E-14</v>
      </c>
      <c r="N197">
        <f t="shared" si="43"/>
        <v>6.3834125700203714E-19</v>
      </c>
      <c r="O197">
        <f t="shared" si="39"/>
        <v>9.9015397223641401E-24</v>
      </c>
      <c r="P197">
        <f t="shared" si="39"/>
        <v>9.420525123485554E-29</v>
      </c>
      <c r="Q197">
        <f t="shared" si="50"/>
        <v>2.1866973386182067E-33</v>
      </c>
      <c r="R197">
        <f t="shared" si="40"/>
        <v>2.3287345060858022E-38</v>
      </c>
      <c r="S197">
        <f t="shared" si="40"/>
        <v>1.8373215536460393E-42</v>
      </c>
      <c r="T197">
        <f t="shared" si="39"/>
        <v>3.2098861433608257E-47</v>
      </c>
      <c r="U197">
        <f t="shared" si="47"/>
        <v>426.21656348153294</v>
      </c>
      <c r="V197">
        <f t="shared" si="44"/>
        <v>13.836744377740956</v>
      </c>
      <c r="W197">
        <f t="shared" si="48"/>
        <v>191.45549497494596</v>
      </c>
    </row>
    <row r="198" spans="1:23" x14ac:dyDescent="0.3">
      <c r="A198">
        <v>939.14999999999202</v>
      </c>
      <c r="B198">
        <v>505</v>
      </c>
      <c r="C198">
        <f t="shared" si="41"/>
        <v>127.85475109727827</v>
      </c>
      <c r="D198">
        <f t="shared" si="42"/>
        <v>290.14994414134713</v>
      </c>
      <c r="E198">
        <f t="shared" si="45"/>
        <v>377.14524890272173</v>
      </c>
      <c r="F198">
        <f t="shared" si="46"/>
        <v>2.3341899212390871</v>
      </c>
      <c r="G198">
        <f t="shared" si="46"/>
        <v>275.93720053889655</v>
      </c>
      <c r="H198">
        <f t="shared" si="46"/>
        <v>135.80775155559394</v>
      </c>
      <c r="I198">
        <f t="shared" si="46"/>
        <v>2.5122768736548595</v>
      </c>
      <c r="J198">
        <f t="shared" si="43"/>
        <v>6.3987684894227558E-3</v>
      </c>
      <c r="K198">
        <f t="shared" si="43"/>
        <v>2.2292645421409618E-7</v>
      </c>
      <c r="L198">
        <f t="shared" si="43"/>
        <v>1.4181137699792672E-11</v>
      </c>
      <c r="M198">
        <f t="shared" si="49"/>
        <v>5.9691947488481143E-14</v>
      </c>
      <c r="N198">
        <f t="shared" si="43"/>
        <v>1.0412887466788693E-18</v>
      </c>
      <c r="O198">
        <f t="shared" si="39"/>
        <v>1.7878031895907626E-23</v>
      </c>
      <c r="P198">
        <f t="shared" si="39"/>
        <v>1.7095946745480866E-28</v>
      </c>
      <c r="Q198">
        <f t="shared" si="50"/>
        <v>4.390634116537243E-33</v>
      </c>
      <c r="R198">
        <f t="shared" si="40"/>
        <v>4.623501726732312E-38</v>
      </c>
      <c r="S198">
        <f t="shared" si="40"/>
        <v>4.0200838038138031E-42</v>
      </c>
      <c r="T198">
        <f t="shared" si="39"/>
        <v>6.8535805253892424E-47</v>
      </c>
      <c r="U198">
        <f t="shared" si="47"/>
        <v>416.59781788081455</v>
      </c>
      <c r="V198">
        <f t="shared" si="44"/>
        <v>-39.452568978092813</v>
      </c>
      <c r="W198">
        <f t="shared" si="48"/>
        <v>1556.5051989711715</v>
      </c>
    </row>
    <row r="199" spans="1:23" x14ac:dyDescent="0.3">
      <c r="A199">
        <v>939.19999999999197</v>
      </c>
      <c r="B199">
        <v>585</v>
      </c>
      <c r="C199">
        <f t="shared" si="41"/>
        <v>127.76281005383066</v>
      </c>
      <c r="D199">
        <f t="shared" si="42"/>
        <v>290.09994414134718</v>
      </c>
      <c r="E199">
        <f t="shared" si="45"/>
        <v>457.23718994616934</v>
      </c>
      <c r="F199">
        <f t="shared" si="46"/>
        <v>1.9582317296419207</v>
      </c>
      <c r="G199">
        <f t="shared" si="46"/>
        <v>259.01985164688239</v>
      </c>
      <c r="H199">
        <f t="shared" si="46"/>
        <v>143.45006062574541</v>
      </c>
      <c r="I199">
        <f t="shared" si="46"/>
        <v>2.9312496337485405</v>
      </c>
      <c r="J199">
        <f t="shared" si="43"/>
        <v>8.0916472934738793E-3</v>
      </c>
      <c r="K199">
        <f t="shared" si="43"/>
        <v>3.137780093777287E-7</v>
      </c>
      <c r="L199">
        <f t="shared" si="43"/>
        <v>2.084471399821665E-11</v>
      </c>
      <c r="M199">
        <f t="shared" si="49"/>
        <v>9.4724106878542808E-14</v>
      </c>
      <c r="N199">
        <f t="shared" si="43"/>
        <v>1.6940840638631808E-18</v>
      </c>
      <c r="O199">
        <f t="shared" si="39"/>
        <v>3.2179000005637804E-23</v>
      </c>
      <c r="P199">
        <f t="shared" si="39"/>
        <v>3.0942594230044229E-28</v>
      </c>
      <c r="Q199">
        <f t="shared" si="50"/>
        <v>8.7882354008467164E-33</v>
      </c>
      <c r="R199">
        <f t="shared" si="40"/>
        <v>9.155194845214274E-38</v>
      </c>
      <c r="S199">
        <f t="shared" si="40"/>
        <v>8.7684111538318459E-42</v>
      </c>
      <c r="T199">
        <f t="shared" si="39"/>
        <v>1.4594557548326414E-46</v>
      </c>
      <c r="U199">
        <f t="shared" si="47"/>
        <v>407.36748559711077</v>
      </c>
      <c r="V199">
        <f t="shared" si="44"/>
        <v>49.869704349058566</v>
      </c>
      <c r="W199">
        <f t="shared" si="48"/>
        <v>2486.9874118625107</v>
      </c>
    </row>
    <row r="200" spans="1:23" x14ac:dyDescent="0.3">
      <c r="A200">
        <v>939.24999999999204</v>
      </c>
      <c r="B200">
        <v>510</v>
      </c>
      <c r="C200">
        <f t="shared" si="41"/>
        <v>127.67086901038283</v>
      </c>
      <c r="D200">
        <f t="shared" si="42"/>
        <v>290.04994414134711</v>
      </c>
      <c r="E200">
        <f t="shared" si="45"/>
        <v>382.32913098961717</v>
      </c>
      <c r="F200">
        <f t="shared" si="46"/>
        <v>1.6380003169923936</v>
      </c>
      <c r="G200">
        <f t="shared" si="46"/>
        <v>242.42524942468523</v>
      </c>
      <c r="H200">
        <f t="shared" si="46"/>
        <v>151.0771966776459</v>
      </c>
      <c r="I200">
        <f t="shared" si="46"/>
        <v>3.4100450423599642</v>
      </c>
      <c r="J200">
        <f t="shared" si="43"/>
        <v>1.0202333011736757E-2</v>
      </c>
      <c r="K200">
        <f t="shared" si="43"/>
        <v>4.4027016970616188E-7</v>
      </c>
      <c r="L200">
        <f t="shared" si="43"/>
        <v>3.0558098683125393E-11</v>
      </c>
      <c r="M200">
        <f t="shared" si="49"/>
        <v>1.4984461921792852E-13</v>
      </c>
      <c r="N200">
        <f t="shared" si="43"/>
        <v>2.7488070810726647E-18</v>
      </c>
      <c r="O200">
        <f t="shared" si="39"/>
        <v>5.7737934344416858E-23</v>
      </c>
      <c r="P200">
        <f t="shared" si="39"/>
        <v>5.5855482752383241E-28</v>
      </c>
      <c r="Q200">
        <f t="shared" si="50"/>
        <v>1.7535250625337049E-32</v>
      </c>
      <c r="R200">
        <f t="shared" si="40"/>
        <v>1.8080468542165058E-37</v>
      </c>
      <c r="S200">
        <f t="shared" si="40"/>
        <v>1.9065252764936437E-41</v>
      </c>
      <c r="T200">
        <f t="shared" si="39"/>
        <v>3.099630092546116E-46</v>
      </c>
      <c r="U200">
        <f t="shared" si="47"/>
        <v>398.56069423499622</v>
      </c>
      <c r="V200">
        <f t="shared" si="44"/>
        <v>-16.23156324537905</v>
      </c>
      <c r="W200">
        <f t="shared" si="48"/>
        <v>263.46364538874008</v>
      </c>
    </row>
    <row r="201" spans="1:23" x14ac:dyDescent="0.3">
      <c r="A201">
        <v>939.299999999992</v>
      </c>
      <c r="B201">
        <v>546</v>
      </c>
      <c r="C201">
        <f t="shared" si="41"/>
        <v>127.57892796693523</v>
      </c>
      <c r="D201">
        <f t="shared" si="42"/>
        <v>289.99994414134716</v>
      </c>
      <c r="E201">
        <f t="shared" si="45"/>
        <v>418.42107203306477</v>
      </c>
      <c r="F201">
        <f t="shared" si="46"/>
        <v>1.3661106723365943</v>
      </c>
      <c r="G201">
        <f t="shared" si="46"/>
        <v>226.22711461628225</v>
      </c>
      <c r="H201">
        <f t="shared" si="46"/>
        <v>158.64233871340514</v>
      </c>
      <c r="I201">
        <f t="shared" si="46"/>
        <v>3.9553910788747886</v>
      </c>
      <c r="J201">
        <f t="shared" si="43"/>
        <v>1.2825787809087524E-2</v>
      </c>
      <c r="K201">
        <f t="shared" si="43"/>
        <v>6.1581729394991901E-7</v>
      </c>
      <c r="L201">
        <f t="shared" si="43"/>
        <v>4.4678876015929946E-11</v>
      </c>
      <c r="M201">
        <f t="shared" si="49"/>
        <v>2.3629669543606831E-13</v>
      </c>
      <c r="N201">
        <f t="shared" si="43"/>
        <v>4.4483513912873243E-18</v>
      </c>
      <c r="O201">
        <f t="shared" si="39"/>
        <v>1.0327276460772323E-22</v>
      </c>
      <c r="P201">
        <f t="shared" si="39"/>
        <v>1.0055887798424984E-27</v>
      </c>
      <c r="Q201">
        <f t="shared" si="50"/>
        <v>3.4878527048265924E-32</v>
      </c>
      <c r="R201">
        <f t="shared" si="40"/>
        <v>3.5612075996653247E-37</v>
      </c>
      <c r="S201">
        <f t="shared" si="40"/>
        <v>4.1323784828080947E-41</v>
      </c>
      <c r="T201">
        <f t="shared" si="39"/>
        <v>6.5655985640485473E-46</v>
      </c>
      <c r="U201">
        <f t="shared" si="47"/>
        <v>390.20378148457007</v>
      </c>
      <c r="V201">
        <f t="shared" si="44"/>
        <v>28.217290548494702</v>
      </c>
      <c r="W201">
        <f t="shared" si="48"/>
        <v>796.21548589816848</v>
      </c>
    </row>
    <row r="202" spans="1:23" x14ac:dyDescent="0.3">
      <c r="A202">
        <v>939.34999999999104</v>
      </c>
      <c r="B202">
        <v>536</v>
      </c>
      <c r="C202">
        <f t="shared" si="41"/>
        <v>127.48698692348921</v>
      </c>
      <c r="D202">
        <f t="shared" si="42"/>
        <v>289.94994414134811</v>
      </c>
      <c r="E202">
        <f t="shared" si="45"/>
        <v>408.51301307651079</v>
      </c>
      <c r="F202">
        <f t="shared" si="46"/>
        <v>1.1360038187383541</v>
      </c>
      <c r="G202">
        <f t="shared" si="46"/>
        <v>210.49096838082727</v>
      </c>
      <c r="H202">
        <f t="shared" si="46"/>
        <v>166.09681094126427</v>
      </c>
      <c r="I202">
        <f t="shared" si="46"/>
        <v>4.5744696263953317</v>
      </c>
      <c r="J202">
        <f t="shared" si="43"/>
        <v>1.6076466897342816E-2</v>
      </c>
      <c r="K202">
        <f t="shared" si="43"/>
        <v>8.5865828236817177E-7</v>
      </c>
      <c r="L202">
        <f t="shared" si="43"/>
        <v>6.5151387741342977E-11</v>
      </c>
      <c r="M202">
        <f t="shared" si="49"/>
        <v>3.7145824819163199E-13</v>
      </c>
      <c r="N202">
        <f t="shared" si="43"/>
        <v>7.1795865215816162E-18</v>
      </c>
      <c r="O202">
        <f t="shared" si="39"/>
        <v>1.8413918919148496E-22</v>
      </c>
      <c r="P202">
        <f t="shared" si="39"/>
        <v>1.8055958580368629E-27</v>
      </c>
      <c r="Q202">
        <f t="shared" si="50"/>
        <v>6.9157638778873972E-32</v>
      </c>
      <c r="R202">
        <f t="shared" si="40"/>
        <v>6.9956878673873555E-37</v>
      </c>
      <c r="S202">
        <f t="shared" si="40"/>
        <v>8.928807870863944E-41</v>
      </c>
      <c r="T202">
        <f t="shared" si="39"/>
        <v>1.3870250479749378E-45</v>
      </c>
      <c r="U202">
        <f t="shared" si="47"/>
        <v>382.31433009284638</v>
      </c>
      <c r="V202">
        <f t="shared" si="44"/>
        <v>26.198682983664412</v>
      </c>
      <c r="W202">
        <f t="shared" si="48"/>
        <v>686.37099007854727</v>
      </c>
    </row>
    <row r="203" spans="1:23" x14ac:dyDescent="0.3">
      <c r="A203">
        <v>939.399999999991</v>
      </c>
      <c r="B203">
        <v>479</v>
      </c>
      <c r="C203">
        <f t="shared" si="41"/>
        <v>127.39504588004161</v>
      </c>
      <c r="D203">
        <f t="shared" si="42"/>
        <v>289.89994414134816</v>
      </c>
      <c r="E203">
        <f t="shared" si="45"/>
        <v>351.60495411995839</v>
      </c>
      <c r="F203">
        <f t="shared" si="46"/>
        <v>0.94188027704416011</v>
      </c>
      <c r="G203">
        <f t="shared" si="46"/>
        <v>195.27393608958613</v>
      </c>
      <c r="H203">
        <f t="shared" si="46"/>
        <v>173.39057586340584</v>
      </c>
      <c r="I203">
        <f t="shared" si="46"/>
        <v>5.2748980636370826</v>
      </c>
      <c r="J203">
        <f t="shared" si="43"/>
        <v>2.0091815203518184E-2</v>
      </c>
      <c r="K203">
        <f t="shared" si="43"/>
        <v>1.1935062789043565E-6</v>
      </c>
      <c r="L203">
        <f t="shared" si="43"/>
        <v>9.4752488357107943E-11</v>
      </c>
      <c r="M203">
        <f t="shared" si="49"/>
        <v>5.8210084104234614E-13</v>
      </c>
      <c r="N203">
        <f t="shared" si="43"/>
        <v>1.1557005033309934E-17</v>
      </c>
      <c r="O203">
        <f t="shared" si="39"/>
        <v>3.2729736749726115E-22</v>
      </c>
      <c r="P203">
        <f t="shared" si="39"/>
        <v>3.2334503923278728E-27</v>
      </c>
      <c r="Q203">
        <f t="shared" si="50"/>
        <v>1.3669670310594562E-31</v>
      </c>
      <c r="R203">
        <f t="shared" si="40"/>
        <v>1.3705947946317738E-36</v>
      </c>
      <c r="S203">
        <f t="shared" si="40"/>
        <v>1.923192367774184E-40</v>
      </c>
      <c r="T203">
        <f t="shared" si="39"/>
        <v>2.9224009756241782E-45</v>
      </c>
      <c r="U203">
        <f t="shared" si="47"/>
        <v>374.90138330247834</v>
      </c>
      <c r="V203">
        <f t="shared" si="44"/>
        <v>-23.296429182519944</v>
      </c>
      <c r="W203">
        <f t="shared" si="48"/>
        <v>542.72361265616689</v>
      </c>
    </row>
    <row r="204" spans="1:23" x14ac:dyDescent="0.3">
      <c r="A204">
        <v>939.44999999999095</v>
      </c>
      <c r="B204">
        <v>477</v>
      </c>
      <c r="C204">
        <f t="shared" si="41"/>
        <v>127.303104836594</v>
      </c>
      <c r="D204">
        <f t="shared" si="42"/>
        <v>289.8499441413482</v>
      </c>
      <c r="E204">
        <f t="shared" si="45"/>
        <v>349.696895163406</v>
      </c>
      <c r="F204">
        <f t="shared" si="46"/>
        <v>0.77863445741884163</v>
      </c>
      <c r="G204">
        <f t="shared" si="46"/>
        <v>180.62468344242257</v>
      </c>
      <c r="H204">
        <f t="shared" si="46"/>
        <v>180.47277172431006</v>
      </c>
      <c r="I204">
        <f t="shared" si="46"/>
        <v>6.0647010651126392</v>
      </c>
      <c r="J204">
        <f t="shared" si="43"/>
        <v>2.5036276770001538E-2</v>
      </c>
      <c r="K204">
        <f t="shared" si="43"/>
        <v>1.6537311818572904E-6</v>
      </c>
      <c r="L204">
        <f t="shared" si="43"/>
        <v>1.3743682036899932E-10</v>
      </c>
      <c r="M204">
        <f t="shared" si="49"/>
        <v>9.0933165499121849E-13</v>
      </c>
      <c r="N204">
        <f t="shared" si="43"/>
        <v>1.8553963287859131E-17</v>
      </c>
      <c r="O204">
        <f t="shared" si="39"/>
        <v>5.7992877788700939E-22</v>
      </c>
      <c r="P204">
        <f t="shared" si="39"/>
        <v>5.775071647638301E-27</v>
      </c>
      <c r="Q204">
        <f t="shared" si="50"/>
        <v>2.6934677875332039E-31</v>
      </c>
      <c r="R204">
        <f t="shared" si="40"/>
        <v>2.6781398633308309E-36</v>
      </c>
      <c r="S204">
        <f t="shared" si="40"/>
        <v>4.1294084114304054E-40</v>
      </c>
      <c r="T204">
        <f t="shared" si="39"/>
        <v>6.1410244441839715E-45</v>
      </c>
      <c r="U204">
        <f t="shared" si="47"/>
        <v>367.96582861990362</v>
      </c>
      <c r="V204">
        <f t="shared" si="44"/>
        <v>-18.268933456497621</v>
      </c>
      <c r="W204">
        <f t="shared" si="48"/>
        <v>333.75392963793809</v>
      </c>
    </row>
    <row r="205" spans="1:23" x14ac:dyDescent="0.3">
      <c r="A205">
        <v>939.49999999999102</v>
      </c>
      <c r="B205">
        <v>485</v>
      </c>
      <c r="C205">
        <f t="shared" si="41"/>
        <v>127.21116379314617</v>
      </c>
      <c r="D205">
        <f t="shared" si="42"/>
        <v>289.79994414134813</v>
      </c>
      <c r="E205">
        <f t="shared" si="45"/>
        <v>357.78883620685383</v>
      </c>
      <c r="F205">
        <f t="shared" si="46"/>
        <v>0.64179087712863847</v>
      </c>
      <c r="G205">
        <f t="shared" si="46"/>
        <v>166.58347679237815</v>
      </c>
      <c r="H205">
        <f t="shared" si="46"/>
        <v>187.29228672435238</v>
      </c>
      <c r="I205">
        <f t="shared" si="46"/>
        <v>6.9522716138670306</v>
      </c>
      <c r="J205">
        <f t="shared" si="43"/>
        <v>3.1105867467868892E-2</v>
      </c>
      <c r="K205">
        <f t="shared" ref="K205:T220" si="51">K$8*EXP(-(($D205-K$9)^2)/(2*K$10^2))</f>
        <v>2.2842360687094033E-6</v>
      </c>
      <c r="L205">
        <f t="shared" si="51"/>
        <v>1.9882046985972725E-10</v>
      </c>
      <c r="M205">
        <f t="shared" si="51"/>
        <v>1.4160619555474452E-12</v>
      </c>
      <c r="N205">
        <f t="shared" si="51"/>
        <v>2.9708012989094593E-17</v>
      </c>
      <c r="O205">
        <f t="shared" si="51"/>
        <v>1.0243365536093985E-21</v>
      </c>
      <c r="P205">
        <f t="shared" si="51"/>
        <v>1.0287126314501276E-26</v>
      </c>
      <c r="Q205">
        <f t="shared" si="51"/>
        <v>5.2905569551802297E-31</v>
      </c>
      <c r="R205">
        <f t="shared" si="51"/>
        <v>5.2191881266820241E-36</v>
      </c>
      <c r="S205">
        <f t="shared" si="51"/>
        <v>8.8387085126629623E-40</v>
      </c>
      <c r="T205">
        <f t="shared" si="51"/>
        <v>1.2870261458302353E-44</v>
      </c>
      <c r="U205">
        <f t="shared" si="47"/>
        <v>361.50093415963045</v>
      </c>
      <c r="V205">
        <f t="shared" si="44"/>
        <v>-3.7120979527766167</v>
      </c>
      <c r="W205">
        <f t="shared" si="48"/>
        <v>13.779671211008349</v>
      </c>
    </row>
    <row r="206" spans="1:23" x14ac:dyDescent="0.3">
      <c r="A206">
        <v>939.54999999999097</v>
      </c>
      <c r="B206">
        <v>494</v>
      </c>
      <c r="C206">
        <f t="shared" si="41"/>
        <v>127.11922274969857</v>
      </c>
      <c r="D206">
        <f t="shared" si="42"/>
        <v>289.74994414134818</v>
      </c>
      <c r="E206">
        <f t="shared" si="45"/>
        <v>366.88077725030143</v>
      </c>
      <c r="F206">
        <f t="shared" si="46"/>
        <v>0.5274429167707243</v>
      </c>
      <c r="G206">
        <f t="shared" si="46"/>
        <v>153.18235769300833</v>
      </c>
      <c r="H206">
        <f t="shared" si="46"/>
        <v>193.79836128237037</v>
      </c>
      <c r="I206">
        <f t="shared" si="46"/>
        <v>7.9463203148197792</v>
      </c>
      <c r="J206">
        <f t="shared" si="43"/>
        <v>3.8533361345827764E-2</v>
      </c>
      <c r="K206">
        <f t="shared" si="51"/>
        <v>3.1452336749889698E-6</v>
      </c>
      <c r="L206">
        <f t="shared" si="51"/>
        <v>2.8685644648945151E-10</v>
      </c>
      <c r="M206">
        <f t="shared" si="51"/>
        <v>2.1982549651303179E-12</v>
      </c>
      <c r="N206">
        <f t="shared" si="51"/>
        <v>4.7441240772681299E-17</v>
      </c>
      <c r="O206">
        <f t="shared" si="51"/>
        <v>1.8036262349605473E-21</v>
      </c>
      <c r="P206">
        <f t="shared" si="51"/>
        <v>1.8275795512722761E-26</v>
      </c>
      <c r="Q206">
        <f t="shared" si="51"/>
        <v>1.0359215428264166E-30</v>
      </c>
      <c r="R206">
        <f t="shared" si="51"/>
        <v>1.0144208583595738E-35</v>
      </c>
      <c r="S206">
        <f t="shared" si="51"/>
        <v>1.8859303423007997E-39</v>
      </c>
      <c r="T206">
        <f t="shared" si="51"/>
        <v>2.690168201387336E-44</v>
      </c>
      <c r="U206">
        <f t="shared" si="47"/>
        <v>355.49301871383778</v>
      </c>
      <c r="V206">
        <f t="shared" si="44"/>
        <v>11.38775853646365</v>
      </c>
      <c r="W206">
        <f t="shared" si="48"/>
        <v>129.68104448480074</v>
      </c>
    </row>
    <row r="207" spans="1:23" x14ac:dyDescent="0.3">
      <c r="A207">
        <v>939.59999999999104</v>
      </c>
      <c r="B207">
        <v>498</v>
      </c>
      <c r="C207">
        <f t="shared" ref="C207:C270" si="52">$Z$15*A207+$AA$15</f>
        <v>127.02728170625073</v>
      </c>
      <c r="D207">
        <f t="shared" ref="D207:D270" si="53">$E$5-A207-$X$8</f>
        <v>289.69994414134811</v>
      </c>
      <c r="E207">
        <f t="shared" si="45"/>
        <v>370.97271829374927</v>
      </c>
      <c r="F207">
        <f t="shared" si="46"/>
        <v>0.43219465720290073</v>
      </c>
      <c r="G207">
        <f t="shared" si="46"/>
        <v>140.44542015412594</v>
      </c>
      <c r="H207">
        <f t="shared" si="46"/>
        <v>199.94120867770059</v>
      </c>
      <c r="I207">
        <f t="shared" ref="I207:T266" si="54">I$8*EXP(-(($D207-I$9)^2)/(2*I$10^2))</f>
        <v>9.0558122170650499</v>
      </c>
      <c r="J207">
        <f t="shared" si="54"/>
        <v>4.7594139296824871E-2</v>
      </c>
      <c r="K207">
        <f t="shared" si="54"/>
        <v>4.3171855151469086E-6</v>
      </c>
      <c r="L207">
        <f t="shared" si="54"/>
        <v>4.127752548594251E-10</v>
      </c>
      <c r="M207">
        <f t="shared" si="51"/>
        <v>3.4018074890057436E-12</v>
      </c>
      <c r="N207">
        <f t="shared" si="54"/>
        <v>7.5558616024048338E-17</v>
      </c>
      <c r="O207">
        <f t="shared" si="51"/>
        <v>3.1658204425303819E-21</v>
      </c>
      <c r="P207">
        <f t="shared" si="51"/>
        <v>3.2382026910428439E-26</v>
      </c>
      <c r="Q207">
        <f t="shared" si="51"/>
        <v>2.0220328069386585E-30</v>
      </c>
      <c r="R207">
        <f t="shared" si="51"/>
        <v>1.9664319022969858E-35</v>
      </c>
      <c r="S207">
        <f t="shared" si="51"/>
        <v>4.0114219475820605E-39</v>
      </c>
      <c r="T207">
        <f t="shared" si="54"/>
        <v>5.6081164348327956E-44</v>
      </c>
      <c r="U207">
        <f t="shared" si="47"/>
        <v>349.92223416299311</v>
      </c>
      <c r="V207">
        <f t="shared" ref="V207:V270" si="55">E207-U207</f>
        <v>21.050484130756161</v>
      </c>
      <c r="W207">
        <f t="shared" si="48"/>
        <v>443.12288213921693</v>
      </c>
    </row>
    <row r="208" spans="1:23" x14ac:dyDescent="0.3">
      <c r="A208">
        <v>939.649999999991</v>
      </c>
      <c r="B208">
        <v>507</v>
      </c>
      <c r="C208">
        <f t="shared" si="52"/>
        <v>126.93534066280313</v>
      </c>
      <c r="D208">
        <f t="shared" si="53"/>
        <v>289.64994414134816</v>
      </c>
      <c r="E208">
        <f t="shared" ref="E208:E265" si="56">B208-C208</f>
        <v>380.06465933719687</v>
      </c>
      <c r="F208">
        <f t="shared" ref="F208:I266" si="57">F$8*EXP(-(($D208-F$9)^2)/(2*F$10^2))</f>
        <v>0.35310618742834743</v>
      </c>
      <c r="G208">
        <f t="shared" si="57"/>
        <v>128.38917794627892</v>
      </c>
      <c r="H208">
        <f t="shared" si="57"/>
        <v>205.6726436365048</v>
      </c>
      <c r="I208">
        <f t="shared" si="57"/>
        <v>10.289890511187172</v>
      </c>
      <c r="J208">
        <f t="shared" si="54"/>
        <v>5.8612745401917486E-2</v>
      </c>
      <c r="K208">
        <f t="shared" si="54"/>
        <v>5.9072366305841165E-6</v>
      </c>
      <c r="L208">
        <f t="shared" si="54"/>
        <v>5.9239067826762643E-10</v>
      </c>
      <c r="M208">
        <f t="shared" si="51"/>
        <v>5.2477998822450151E-12</v>
      </c>
      <c r="N208">
        <f t="shared" si="54"/>
        <v>1.2002106378600372E-16</v>
      </c>
      <c r="O208">
        <f t="shared" si="51"/>
        <v>5.5393891606505696E-21</v>
      </c>
      <c r="P208">
        <f t="shared" si="51"/>
        <v>5.7223878547987965E-26</v>
      </c>
      <c r="Q208">
        <f t="shared" si="51"/>
        <v>3.9344623428183511E-30</v>
      </c>
      <c r="R208">
        <f t="shared" si="51"/>
        <v>3.8017641745965923E-35</v>
      </c>
      <c r="S208">
        <f t="shared" si="51"/>
        <v>8.5056382352437297E-39</v>
      </c>
      <c r="T208">
        <f t="shared" si="54"/>
        <v>1.1660042419362664E-43</v>
      </c>
      <c r="U208">
        <f t="shared" ref="U208:U271" si="58">F208+G208+H208+I208+J208+K208+L208+P208+M208+N208+O208+R208+Q208+S208+T208</f>
        <v>344.76343693463548</v>
      </c>
      <c r="V208">
        <f t="shared" si="55"/>
        <v>35.301222402561393</v>
      </c>
      <c r="W208">
        <f t="shared" ref="W208:W265" si="59">(V208)^2</f>
        <v>1246.1763031151024</v>
      </c>
    </row>
    <row r="209" spans="1:23" x14ac:dyDescent="0.3">
      <c r="A209">
        <v>939.69999999999095</v>
      </c>
      <c r="B209">
        <v>499</v>
      </c>
      <c r="C209">
        <f t="shared" si="52"/>
        <v>126.84339961935552</v>
      </c>
      <c r="D209">
        <f t="shared" si="53"/>
        <v>289.5999441413482</v>
      </c>
      <c r="E209">
        <f t="shared" si="56"/>
        <v>372.15660038064448</v>
      </c>
      <c r="F209">
        <f t="shared" si="57"/>
        <v>0.28764263998168915</v>
      </c>
      <c r="G209">
        <f t="shared" si="57"/>
        <v>117.0230085178804</v>
      </c>
      <c r="H209">
        <f t="shared" si="57"/>
        <v>210.94670788448349</v>
      </c>
      <c r="I209">
        <f t="shared" si="57"/>
        <v>11.657786664630633</v>
      </c>
      <c r="J209">
        <f t="shared" si="54"/>
        <v>7.1970190999710554E-2</v>
      </c>
      <c r="K209">
        <f t="shared" si="54"/>
        <v>8.0575662920521923E-6</v>
      </c>
      <c r="L209">
        <f t="shared" si="54"/>
        <v>8.4790715361282935E-10</v>
      </c>
      <c r="M209">
        <f t="shared" si="51"/>
        <v>8.0701324095572689E-12</v>
      </c>
      <c r="N209">
        <f t="shared" si="54"/>
        <v>1.9014130514960393E-16</v>
      </c>
      <c r="O209">
        <f t="shared" si="51"/>
        <v>9.6621402465729942E-21</v>
      </c>
      <c r="P209">
        <f t="shared" si="51"/>
        <v>1.0085468397968682E-25</v>
      </c>
      <c r="Q209">
        <f t="shared" si="51"/>
        <v>7.6316501064501208E-30</v>
      </c>
      <c r="R209">
        <f t="shared" si="51"/>
        <v>7.3305567130552089E-35</v>
      </c>
      <c r="S209">
        <f t="shared" si="51"/>
        <v>1.7978412076345082E-38</v>
      </c>
      <c r="T209">
        <f t="shared" si="54"/>
        <v>2.4178466947576285E-43</v>
      </c>
      <c r="U209">
        <f t="shared" si="58"/>
        <v>339.98712395639819</v>
      </c>
      <c r="V209">
        <f t="shared" si="55"/>
        <v>32.169476424246284</v>
      </c>
      <c r="W209">
        <f t="shared" si="59"/>
        <v>1034.8752134101376</v>
      </c>
    </row>
    <row r="210" spans="1:23" x14ac:dyDescent="0.3">
      <c r="A210">
        <v>939.74999999999102</v>
      </c>
      <c r="B210">
        <v>464</v>
      </c>
      <c r="C210">
        <f t="shared" si="52"/>
        <v>126.75145857590769</v>
      </c>
      <c r="D210">
        <f t="shared" si="53"/>
        <v>289.54994414134813</v>
      </c>
      <c r="E210">
        <f t="shared" si="56"/>
        <v>337.24854142409231</v>
      </c>
      <c r="F210">
        <f t="shared" si="57"/>
        <v>0.23362709500275955</v>
      </c>
      <c r="G210">
        <f t="shared" si="57"/>
        <v>106.3496596805107</v>
      </c>
      <c r="H210">
        <f t="shared" si="57"/>
        <v>215.72028138653573</v>
      </c>
      <c r="I210">
        <f t="shared" si="57"/>
        <v>13.16871679393147</v>
      </c>
      <c r="J210">
        <f t="shared" si="54"/>
        <v>8.811203890397809E-2</v>
      </c>
      <c r="K210">
        <f t="shared" si="54"/>
        <v>1.0956182779716712E-5</v>
      </c>
      <c r="L210">
        <f t="shared" si="54"/>
        <v>1.2104139057323653E-9</v>
      </c>
      <c r="M210">
        <f t="shared" si="51"/>
        <v>1.2371430444838665E-11</v>
      </c>
      <c r="N210">
        <f t="shared" si="54"/>
        <v>3.0042840437745688E-16</v>
      </c>
      <c r="O210">
        <f t="shared" si="51"/>
        <v>1.6800440139487143E-20</v>
      </c>
      <c r="P210">
        <f t="shared" si="51"/>
        <v>1.7728025885071604E-25</v>
      </c>
      <c r="Q210">
        <f t="shared" si="51"/>
        <v>1.4756636210713233E-29</v>
      </c>
      <c r="R210">
        <f t="shared" si="51"/>
        <v>1.4097245530499256E-34</v>
      </c>
      <c r="S210">
        <f t="shared" si="51"/>
        <v>3.7881888042109126E-38</v>
      </c>
      <c r="T210">
        <f t="shared" si="54"/>
        <v>5.000378884650074E-43</v>
      </c>
      <c r="U210">
        <f t="shared" si="58"/>
        <v>335.56040795229029</v>
      </c>
      <c r="V210">
        <f t="shared" si="55"/>
        <v>1.6881334718020184</v>
      </c>
      <c r="W210">
        <f t="shared" si="59"/>
        <v>2.8497946186183363</v>
      </c>
    </row>
    <row r="211" spans="1:23" x14ac:dyDescent="0.3">
      <c r="A211">
        <v>939.79999999999097</v>
      </c>
      <c r="B211">
        <v>490</v>
      </c>
      <c r="C211">
        <f t="shared" si="52"/>
        <v>126.65951753246009</v>
      </c>
      <c r="D211">
        <f t="shared" si="53"/>
        <v>289.49994414134818</v>
      </c>
      <c r="E211">
        <f t="shared" si="56"/>
        <v>363.34048246753991</v>
      </c>
      <c r="F211">
        <f t="shared" si="57"/>
        <v>0.18919739659765378</v>
      </c>
      <c r="G211">
        <f t="shared" si="57"/>
        <v>96.365805151718106</v>
      </c>
      <c r="H211">
        <f t="shared" si="57"/>
        <v>219.95366795279307</v>
      </c>
      <c r="I211">
        <f t="shared" si="57"/>
        <v>14.831764346491617</v>
      </c>
      <c r="J211">
        <f t="shared" si="54"/>
        <v>0.10755728993273278</v>
      </c>
      <c r="K211">
        <f t="shared" si="54"/>
        <v>1.4850822690231554E-5</v>
      </c>
      <c r="L211">
        <f t="shared" si="54"/>
        <v>1.7233164401813999E-9</v>
      </c>
      <c r="M211">
        <f t="shared" si="51"/>
        <v>1.8905799053358016E-11</v>
      </c>
      <c r="N211">
        <f t="shared" si="54"/>
        <v>4.7342483165806841E-16</v>
      </c>
      <c r="O211">
        <f t="shared" si="51"/>
        <v>2.9120836401677834E-20</v>
      </c>
      <c r="P211">
        <f t="shared" si="51"/>
        <v>3.1079226613286635E-25</v>
      </c>
      <c r="Q211">
        <f t="shared" si="51"/>
        <v>2.8444097164251858E-29</v>
      </c>
      <c r="R211">
        <f t="shared" si="51"/>
        <v>2.7038157367706434E-34</v>
      </c>
      <c r="S211">
        <f t="shared" si="51"/>
        <v>7.9569708000358738E-38</v>
      </c>
      <c r="T211">
        <f t="shared" si="54"/>
        <v>1.0313892160070408E-42</v>
      </c>
      <c r="U211">
        <f t="shared" si="58"/>
        <v>331.44800699009818</v>
      </c>
      <c r="V211">
        <f t="shared" si="55"/>
        <v>31.892475477441735</v>
      </c>
      <c r="W211">
        <f t="shared" si="59"/>
        <v>1017.1299920792225</v>
      </c>
    </row>
    <row r="212" spans="1:23" x14ac:dyDescent="0.3">
      <c r="A212">
        <v>939.84999999999104</v>
      </c>
      <c r="B212">
        <v>427</v>
      </c>
      <c r="C212">
        <f t="shared" si="52"/>
        <v>126.56757648901225</v>
      </c>
      <c r="D212">
        <f t="shared" si="53"/>
        <v>289.44994414134811</v>
      </c>
      <c r="E212">
        <f t="shared" si="56"/>
        <v>300.43242351098775</v>
      </c>
      <c r="F212">
        <f t="shared" si="57"/>
        <v>0.1527668444102559</v>
      </c>
      <c r="G212">
        <f t="shared" si="57"/>
        <v>87.062635297171184</v>
      </c>
      <c r="H212">
        <f t="shared" si="57"/>
        <v>223.61114411669587</v>
      </c>
      <c r="I212">
        <f t="shared" si="57"/>
        <v>16.655749473817671</v>
      </c>
      <c r="J212">
        <f t="shared" si="54"/>
        <v>0.1309080807049042</v>
      </c>
      <c r="K212">
        <f t="shared" si="54"/>
        <v>2.0066776764630601E-5</v>
      </c>
      <c r="L212">
        <f t="shared" si="54"/>
        <v>2.4470434429312099E-9</v>
      </c>
      <c r="M212">
        <f t="shared" si="51"/>
        <v>2.8800897378066587E-11</v>
      </c>
      <c r="N212">
        <f t="shared" si="54"/>
        <v>7.4405766901331293E-16</v>
      </c>
      <c r="O212">
        <f t="shared" si="51"/>
        <v>5.0317944514209458E-20</v>
      </c>
      <c r="P212">
        <f t="shared" si="51"/>
        <v>5.4340740312895964E-25</v>
      </c>
      <c r="Q212">
        <f t="shared" si="51"/>
        <v>5.4655364942012984E-29</v>
      </c>
      <c r="R212">
        <f t="shared" si="51"/>
        <v>5.1720824629989306E-34</v>
      </c>
      <c r="S212">
        <f t="shared" si="51"/>
        <v>1.6660950528662832E-37</v>
      </c>
      <c r="T212">
        <f t="shared" si="54"/>
        <v>2.121718589509814E-42</v>
      </c>
      <c r="U212">
        <f t="shared" si="58"/>
        <v>327.61322388205247</v>
      </c>
      <c r="V212">
        <f t="shared" si="55"/>
        <v>-27.18080037106472</v>
      </c>
      <c r="W212">
        <f t="shared" si="59"/>
        <v>738.79590881167201</v>
      </c>
    </row>
    <row r="213" spans="1:23" x14ac:dyDescent="0.3">
      <c r="A213">
        <v>939.899999999991</v>
      </c>
      <c r="B213">
        <v>447</v>
      </c>
      <c r="C213">
        <f t="shared" si="52"/>
        <v>126.47563544556465</v>
      </c>
      <c r="D213">
        <f t="shared" si="53"/>
        <v>289.39994414134816</v>
      </c>
      <c r="E213">
        <f t="shared" si="56"/>
        <v>320.52436455443535</v>
      </c>
      <c r="F213">
        <f t="shared" si="57"/>
        <v>0.12298865836861772</v>
      </c>
      <c r="G213">
        <f t="shared" si="57"/>
        <v>78.426469950719977</v>
      </c>
      <c r="H213">
        <f t="shared" si="57"/>
        <v>226.66146068597624</v>
      </c>
      <c r="I213">
        <f t="shared" si="57"/>
        <v>18.649085818713171</v>
      </c>
      <c r="J213">
        <f t="shared" si="54"/>
        <v>0.15886018521529982</v>
      </c>
      <c r="K213">
        <f t="shared" si="54"/>
        <v>2.7029660331696496E-5</v>
      </c>
      <c r="L213">
        <f t="shared" si="54"/>
        <v>3.4654836135565007E-9</v>
      </c>
      <c r="M213">
        <f t="shared" si="51"/>
        <v>4.3737390106551831E-11</v>
      </c>
      <c r="N213">
        <f t="shared" si="54"/>
        <v>1.1662930372559979E-15</v>
      </c>
      <c r="O213">
        <f t="shared" si="51"/>
        <v>8.6671797121629183E-20</v>
      </c>
      <c r="P213">
        <f t="shared" si="51"/>
        <v>9.4760298487405519E-25</v>
      </c>
      <c r="Q213">
        <f t="shared" si="51"/>
        <v>1.0469098980827015E-28</v>
      </c>
      <c r="R213">
        <f t="shared" si="51"/>
        <v>9.8673222434735403E-34</v>
      </c>
      <c r="S213">
        <f t="shared" si="51"/>
        <v>3.4776642251241471E-37</v>
      </c>
      <c r="T213">
        <f t="shared" si="54"/>
        <v>4.3530985415749545E-42</v>
      </c>
      <c r="U213">
        <f t="shared" si="58"/>
        <v>324.01889233216281</v>
      </c>
      <c r="V213">
        <f t="shared" si="55"/>
        <v>-3.4945277777274555</v>
      </c>
      <c r="W213">
        <f t="shared" si="59"/>
        <v>12.211724389308788</v>
      </c>
    </row>
    <row r="214" spans="1:23" x14ac:dyDescent="0.3">
      <c r="A214">
        <v>939.94999999999095</v>
      </c>
      <c r="B214">
        <v>400</v>
      </c>
      <c r="C214">
        <f t="shared" si="52"/>
        <v>126.38369440211704</v>
      </c>
      <c r="D214">
        <f t="shared" si="53"/>
        <v>289.3499441413482</v>
      </c>
      <c r="E214">
        <f t="shared" si="56"/>
        <v>273.61630559788296</v>
      </c>
      <c r="F214">
        <f t="shared" si="57"/>
        <v>9.8724063940582973E-2</v>
      </c>
      <c r="G214">
        <f t="shared" si="57"/>
        <v>70.439380970203075</v>
      </c>
      <c r="H214">
        <f t="shared" si="57"/>
        <v>229.07828712593749</v>
      </c>
      <c r="I214">
        <f t="shared" si="57"/>
        <v>20.819625805872793</v>
      </c>
      <c r="J214">
        <f t="shared" si="54"/>
        <v>0.19221429277136773</v>
      </c>
      <c r="K214">
        <f t="shared" si="54"/>
        <v>3.6294383130476179E-5</v>
      </c>
      <c r="L214">
        <f t="shared" si="54"/>
        <v>4.8947615674792845E-9</v>
      </c>
      <c r="M214">
        <f t="shared" si="51"/>
        <v>6.62118269447513E-11</v>
      </c>
      <c r="N214">
        <f t="shared" si="54"/>
        <v>1.8232838709772448E-15</v>
      </c>
      <c r="O214">
        <f t="shared" si="51"/>
        <v>1.4882249248466747E-19</v>
      </c>
      <c r="P214">
        <f t="shared" si="51"/>
        <v>1.6480592116403264E-24</v>
      </c>
      <c r="Q214">
        <f t="shared" si="51"/>
        <v>1.9990408811290952E-28</v>
      </c>
      <c r="R214">
        <f t="shared" si="51"/>
        <v>1.8774946321617651E-33</v>
      </c>
      <c r="S214">
        <f t="shared" si="51"/>
        <v>7.2362136853399674E-37</v>
      </c>
      <c r="T214">
        <f t="shared" si="54"/>
        <v>8.9074775627773549E-42</v>
      </c>
      <c r="U214">
        <f t="shared" si="58"/>
        <v>320.62826855806946</v>
      </c>
      <c r="V214">
        <f t="shared" si="55"/>
        <v>-47.011962960186509</v>
      </c>
      <c r="W214">
        <f t="shared" si="59"/>
        <v>2210.1246613699482</v>
      </c>
    </row>
    <row r="215" spans="1:23" x14ac:dyDescent="0.3">
      <c r="A215">
        <v>939.99999999999102</v>
      </c>
      <c r="B215">
        <v>443</v>
      </c>
      <c r="C215">
        <f t="shared" si="52"/>
        <v>126.29175335866921</v>
      </c>
      <c r="D215">
        <f t="shared" si="53"/>
        <v>289.29994414134813</v>
      </c>
      <c r="E215">
        <f t="shared" si="56"/>
        <v>316.70824664133079</v>
      </c>
      <c r="F215">
        <f t="shared" si="57"/>
        <v>7.9013807452098267E-2</v>
      </c>
      <c r="G215">
        <f t="shared" si="57"/>
        <v>63.079813171027318</v>
      </c>
      <c r="H215">
        <f t="shared" si="57"/>
        <v>230.84058993969816</v>
      </c>
      <c r="I215">
        <f t="shared" si="57"/>
        <v>23.174495910974361</v>
      </c>
      <c r="J215">
        <f t="shared" si="54"/>
        <v>0.2318880112657177</v>
      </c>
      <c r="K215">
        <f t="shared" si="54"/>
        <v>4.8581857194292037E-5</v>
      </c>
      <c r="L215">
        <f t="shared" si="54"/>
        <v>6.8951664545190523E-9</v>
      </c>
      <c r="M215">
        <f t="shared" si="51"/>
        <v>9.9920394650317013E-11</v>
      </c>
      <c r="N215">
        <f t="shared" si="54"/>
        <v>2.8428007351986255E-15</v>
      </c>
      <c r="O215">
        <f t="shared" si="51"/>
        <v>2.547388643953629E-19</v>
      </c>
      <c r="P215">
        <f t="shared" si="51"/>
        <v>2.8586746051927265E-24</v>
      </c>
      <c r="Q215">
        <f t="shared" si="51"/>
        <v>3.8051335846360249E-28</v>
      </c>
      <c r="R215">
        <f t="shared" si="51"/>
        <v>3.5628998774431506E-33</v>
      </c>
      <c r="S215">
        <f t="shared" si="51"/>
        <v>1.5009664359727368E-36</v>
      </c>
      <c r="T215">
        <f t="shared" si="54"/>
        <v>1.8178435240076118E-41</v>
      </c>
      <c r="U215">
        <f t="shared" si="58"/>
        <v>317.40584942926995</v>
      </c>
      <c r="V215">
        <f t="shared" si="55"/>
        <v>-0.69760278793916086</v>
      </c>
      <c r="W215">
        <f t="shared" si="59"/>
        <v>0.48664964974048985</v>
      </c>
    </row>
    <row r="216" spans="1:23" x14ac:dyDescent="0.3">
      <c r="A216">
        <v>940.04999999999097</v>
      </c>
      <c r="B216">
        <v>398</v>
      </c>
      <c r="C216">
        <f t="shared" si="52"/>
        <v>126.19981231522161</v>
      </c>
      <c r="D216">
        <f t="shared" si="53"/>
        <v>289.24994414134818</v>
      </c>
      <c r="E216">
        <f t="shared" si="56"/>
        <v>271.80018768477839</v>
      </c>
      <c r="F216">
        <f t="shared" si="57"/>
        <v>6.3052884515286706E-2</v>
      </c>
      <c r="G216">
        <f t="shared" si="57"/>
        <v>56.32319342021723</v>
      </c>
      <c r="H216">
        <f t="shared" si="57"/>
        <v>231.93293744174539</v>
      </c>
      <c r="I216">
        <f t="shared" si="57"/>
        <v>25.719923780040123</v>
      </c>
      <c r="J216">
        <f t="shared" si="54"/>
        <v>0.27892851736020141</v>
      </c>
      <c r="K216">
        <f t="shared" si="54"/>
        <v>6.4825319976128008E-5</v>
      </c>
      <c r="L216">
        <f t="shared" si="54"/>
        <v>9.6873165197398573E-9</v>
      </c>
      <c r="M216">
        <f t="shared" si="51"/>
        <v>1.5031716367035872E-10</v>
      </c>
      <c r="N216">
        <f t="shared" si="54"/>
        <v>4.4206290131348879E-15</v>
      </c>
      <c r="O216">
        <f t="shared" si="51"/>
        <v>4.3466803658861631E-19</v>
      </c>
      <c r="P216">
        <f t="shared" si="51"/>
        <v>4.9454083523297406E-24</v>
      </c>
      <c r="Q216">
        <f t="shared" si="51"/>
        <v>7.2202793819825524E-28</v>
      </c>
      <c r="R216">
        <f t="shared" si="51"/>
        <v>6.7433244218663823E-33</v>
      </c>
      <c r="S216">
        <f t="shared" si="51"/>
        <v>3.1036049865158225E-36</v>
      </c>
      <c r="T216">
        <f t="shared" si="54"/>
        <v>3.7000175101923553E-41</v>
      </c>
      <c r="U216">
        <f t="shared" si="58"/>
        <v>314.3181008790358</v>
      </c>
      <c r="V216">
        <f t="shared" si="55"/>
        <v>-42.517913194257403</v>
      </c>
      <c r="W216">
        <f t="shared" si="59"/>
        <v>1807.7729423944077</v>
      </c>
    </row>
    <row r="217" spans="1:23" x14ac:dyDescent="0.3">
      <c r="A217">
        <v>940.09999999999104</v>
      </c>
      <c r="B217">
        <v>471</v>
      </c>
      <c r="C217">
        <f t="shared" si="52"/>
        <v>126.10787127177377</v>
      </c>
      <c r="D217">
        <f t="shared" si="53"/>
        <v>289.19994414134811</v>
      </c>
      <c r="E217">
        <f t="shared" si="56"/>
        <v>344.89212872822623</v>
      </c>
      <c r="F217">
        <f t="shared" si="57"/>
        <v>5.0168247842066256E-2</v>
      </c>
      <c r="G217">
        <f t="shared" si="57"/>
        <v>50.142518929669841</v>
      </c>
      <c r="H217">
        <f t="shared" si="57"/>
        <v>232.34572474859186</v>
      </c>
      <c r="I217">
        <f t="shared" si="57"/>
        <v>28.461059468326294</v>
      </c>
      <c r="J217">
        <f t="shared" si="54"/>
        <v>0.33452574394903195</v>
      </c>
      <c r="K217">
        <f t="shared" si="54"/>
        <v>8.6228550875811413E-5</v>
      </c>
      <c r="L217">
        <f t="shared" si="54"/>
        <v>1.357399693293597E-8</v>
      </c>
      <c r="M217">
        <f t="shared" si="51"/>
        <v>2.2542333296284947E-10</v>
      </c>
      <c r="N217">
        <f t="shared" si="54"/>
        <v>6.8559436904616296E-15</v>
      </c>
      <c r="O217">
        <f t="shared" si="51"/>
        <v>7.3936019348017905E-19</v>
      </c>
      <c r="P217">
        <f t="shared" si="51"/>
        <v>8.5326732281930737E-24</v>
      </c>
      <c r="Q217">
        <f t="shared" si="51"/>
        <v>1.3657586492057669E-27</v>
      </c>
      <c r="R217">
        <f t="shared" si="51"/>
        <v>1.2728874707920748E-32</v>
      </c>
      <c r="S217">
        <f t="shared" si="51"/>
        <v>6.3973154106058879E-36</v>
      </c>
      <c r="T217">
        <f t="shared" si="54"/>
        <v>7.5109796100069532E-41</v>
      </c>
      <c r="U217">
        <f t="shared" si="58"/>
        <v>311.3340833807294</v>
      </c>
      <c r="V217">
        <f t="shared" si="55"/>
        <v>33.558045347496829</v>
      </c>
      <c r="W217">
        <f t="shared" si="59"/>
        <v>1126.1424075446537</v>
      </c>
    </row>
    <row r="218" spans="1:23" x14ac:dyDescent="0.3">
      <c r="A218">
        <v>940.149999999991</v>
      </c>
      <c r="B218">
        <v>423</v>
      </c>
      <c r="C218">
        <f t="shared" si="52"/>
        <v>126.01593022832617</v>
      </c>
      <c r="D218">
        <f t="shared" si="53"/>
        <v>289.14994414134816</v>
      </c>
      <c r="E218">
        <f t="shared" si="56"/>
        <v>296.98406977167383</v>
      </c>
      <c r="F218">
        <f t="shared" si="57"/>
        <v>3.9799252171232348E-2</v>
      </c>
      <c r="G218">
        <f t="shared" si="57"/>
        <v>44.508917115340452</v>
      </c>
      <c r="H218">
        <f t="shared" si="57"/>
        <v>232.07531439856942</v>
      </c>
      <c r="I218">
        <f t="shared" si="57"/>
        <v>31.401793455181906</v>
      </c>
      <c r="J218">
        <f t="shared" si="54"/>
        <v>0.40002596034772614</v>
      </c>
      <c r="K218">
        <f t="shared" si="54"/>
        <v>1.1433873115746002E-4</v>
      </c>
      <c r="L218">
        <f t="shared" si="54"/>
        <v>1.8969571691185489E-8</v>
      </c>
      <c r="M218">
        <f t="shared" si="51"/>
        <v>3.369962151707834E-10</v>
      </c>
      <c r="N218">
        <f t="shared" si="54"/>
        <v>1.0604640146005634E-14</v>
      </c>
      <c r="O218">
        <f t="shared" si="51"/>
        <v>1.2536903605019561E-18</v>
      </c>
      <c r="P218">
        <f t="shared" si="51"/>
        <v>1.4682959187831056E-23</v>
      </c>
      <c r="Q218">
        <f t="shared" si="51"/>
        <v>2.5753115698620862E-27</v>
      </c>
      <c r="R218">
        <f t="shared" si="51"/>
        <v>2.3963568503321733E-32</v>
      </c>
      <c r="S218">
        <f t="shared" si="51"/>
        <v>1.3145131907436356E-35</v>
      </c>
      <c r="T218">
        <f t="shared" si="54"/>
        <v>1.5206697553484955E-40</v>
      </c>
      <c r="U218">
        <f t="shared" si="58"/>
        <v>308.42596453964848</v>
      </c>
      <c r="V218">
        <f t="shared" si="55"/>
        <v>-11.441894767974645</v>
      </c>
      <c r="W218">
        <f t="shared" si="59"/>
        <v>130.91695588140556</v>
      </c>
    </row>
    <row r="219" spans="1:23" x14ac:dyDescent="0.3">
      <c r="A219">
        <v>940.19999999999095</v>
      </c>
      <c r="B219">
        <v>407</v>
      </c>
      <c r="C219">
        <f t="shared" si="52"/>
        <v>125.92398918487856</v>
      </c>
      <c r="D219">
        <f t="shared" si="53"/>
        <v>289.0999441413482</v>
      </c>
      <c r="E219">
        <f t="shared" si="56"/>
        <v>281.07601081512144</v>
      </c>
      <c r="F219">
        <f t="shared" si="57"/>
        <v>3.1480592282554169E-2</v>
      </c>
      <c r="G219">
        <f t="shared" si="57"/>
        <v>39.392170746716609</v>
      </c>
      <c r="H219">
        <f t="shared" si="57"/>
        <v>231.12408972142316</v>
      </c>
      <c r="I219">
        <f t="shared" si="57"/>
        <v>34.544574457014065</v>
      </c>
      <c r="J219">
        <f t="shared" si="54"/>
        <v>0.47694556227890289</v>
      </c>
      <c r="K219">
        <f t="shared" si="54"/>
        <v>1.5113724857880308E-4</v>
      </c>
      <c r="L219">
        <f t="shared" si="54"/>
        <v>2.6439474881648244E-8</v>
      </c>
      <c r="M219">
        <f t="shared" si="51"/>
        <v>5.0221194989084987E-10</v>
      </c>
      <c r="N219">
        <f t="shared" si="54"/>
        <v>1.6359504725994138E-14</v>
      </c>
      <c r="O219">
        <f t="shared" si="51"/>
        <v>2.1191435216414638E-18</v>
      </c>
      <c r="P219">
        <f t="shared" si="51"/>
        <v>2.5199248597430617E-23</v>
      </c>
      <c r="Q219">
        <f t="shared" si="51"/>
        <v>4.8408481622287402E-27</v>
      </c>
      <c r="R219">
        <f t="shared" si="51"/>
        <v>4.4994402793261241E-32</v>
      </c>
      <c r="S219">
        <f t="shared" si="51"/>
        <v>2.6925761575238975E-35</v>
      </c>
      <c r="T219">
        <f t="shared" si="54"/>
        <v>3.0705682526427841E-40</v>
      </c>
      <c r="U219">
        <f t="shared" si="58"/>
        <v>305.5694122439055</v>
      </c>
      <c r="V219">
        <f t="shared" si="55"/>
        <v>-24.493401428784068</v>
      </c>
      <c r="W219">
        <f t="shared" si="59"/>
        <v>599.92671355156142</v>
      </c>
    </row>
    <row r="220" spans="1:23" x14ac:dyDescent="0.3">
      <c r="A220">
        <v>940.24999999999102</v>
      </c>
      <c r="B220">
        <v>454</v>
      </c>
      <c r="C220">
        <f t="shared" si="52"/>
        <v>125.83204814143073</v>
      </c>
      <c r="D220">
        <f t="shared" si="53"/>
        <v>289.04994414134813</v>
      </c>
      <c r="E220">
        <f t="shared" si="56"/>
        <v>328.16795185856927</v>
      </c>
      <c r="F220">
        <f t="shared" si="57"/>
        <v>2.4827493796897328E-2</v>
      </c>
      <c r="G220">
        <f t="shared" si="57"/>
        <v>34.761203464120172</v>
      </c>
      <c r="H220">
        <f t="shared" si="57"/>
        <v>229.50041986245895</v>
      </c>
      <c r="I220">
        <f t="shared" si="57"/>
        <v>37.890230390944311</v>
      </c>
      <c r="J220">
        <f t="shared" si="54"/>
        <v>0.56698484727841958</v>
      </c>
      <c r="K220">
        <f t="shared" si="54"/>
        <v>1.991523875754709E-4</v>
      </c>
      <c r="L220">
        <f t="shared" si="54"/>
        <v>3.6753072147188903E-8</v>
      </c>
      <c r="M220">
        <f t="shared" si="51"/>
        <v>7.4607918510125969E-10</v>
      </c>
      <c r="N220">
        <f t="shared" si="54"/>
        <v>2.5170386760181203E-14</v>
      </c>
      <c r="O220">
        <f t="shared" si="51"/>
        <v>3.5708065066357633E-18</v>
      </c>
      <c r="P220">
        <f t="shared" si="51"/>
        <v>4.313274640544984E-23</v>
      </c>
      <c r="Q220">
        <f t="shared" si="51"/>
        <v>9.0708712987708949E-27</v>
      </c>
      <c r="R220">
        <f t="shared" si="51"/>
        <v>8.4257974428145831E-32</v>
      </c>
      <c r="S220">
        <f t="shared" si="51"/>
        <v>5.4980274727566037E-35</v>
      </c>
      <c r="T220">
        <f t="shared" si="54"/>
        <v>6.183695902511471E-40</v>
      </c>
      <c r="U220">
        <f t="shared" si="58"/>
        <v>302.74386524848546</v>
      </c>
      <c r="V220">
        <f t="shared" si="55"/>
        <v>25.424086610083805</v>
      </c>
      <c r="W220">
        <f t="shared" si="59"/>
        <v>646.38417995704265</v>
      </c>
    </row>
    <row r="221" spans="1:23" x14ac:dyDescent="0.3">
      <c r="A221">
        <v>940.29999999999097</v>
      </c>
      <c r="B221">
        <v>416</v>
      </c>
      <c r="C221">
        <f t="shared" si="52"/>
        <v>125.74010709798313</v>
      </c>
      <c r="D221">
        <f t="shared" si="53"/>
        <v>288.99994414134818</v>
      </c>
      <c r="E221">
        <f t="shared" si="56"/>
        <v>290.25989290201687</v>
      </c>
      <c r="F221">
        <f t="shared" si="57"/>
        <v>1.9522924461215771E-2</v>
      </c>
      <c r="G221">
        <f t="shared" si="57"/>
        <v>30.584522054020194</v>
      </c>
      <c r="H221">
        <f t="shared" si="57"/>
        <v>227.21853717917807</v>
      </c>
      <c r="I221">
        <f t="shared" si="57"/>
        <v>41.437796125177762</v>
      </c>
      <c r="J221">
        <f t="shared" si="54"/>
        <v>0.67204150723211564</v>
      </c>
      <c r="K221">
        <f t="shared" si="54"/>
        <v>2.6159858195595097E-4</v>
      </c>
      <c r="L221">
        <f t="shared" si="54"/>
        <v>5.0954200375383256E-8</v>
      </c>
      <c r="M221">
        <f t="shared" ref="M221:M284" si="60">M$8*EXP(-(($D221-M$9)^2)/(2*M$10^2))</f>
        <v>1.1048890450889404E-9</v>
      </c>
      <c r="N221">
        <f t="shared" si="54"/>
        <v>3.862381318203046E-14</v>
      </c>
      <c r="O221">
        <f t="shared" ref="O221:O284" si="61">O$8*EXP(-(($D221-O$9)^2)/(2*O$10^2))</f>
        <v>5.9980229961147294E-18</v>
      </c>
      <c r="P221">
        <f t="shared" ref="P221:S284" si="62">P$8*EXP(-(($D221-P$9)^2)/(2*P$10^2))</f>
        <v>7.3632942280493992E-23</v>
      </c>
      <c r="Q221">
        <f t="shared" si="62"/>
        <v>1.6943862235607627E-26</v>
      </c>
      <c r="R221">
        <f t="shared" ref="R221:T266" si="63">R$8*EXP(-(($D221-R$9)^2)/(2*R$10^2))</f>
        <v>1.5736533067760685E-31</v>
      </c>
      <c r="S221">
        <f t="shared" si="63"/>
        <v>1.1191329375621641E-34</v>
      </c>
      <c r="T221">
        <f t="shared" si="63"/>
        <v>1.242004056676362E-39</v>
      </c>
      <c r="U221">
        <f t="shared" si="58"/>
        <v>299.9326814407105</v>
      </c>
      <c r="V221">
        <f t="shared" si="55"/>
        <v>-9.6727885386936237</v>
      </c>
      <c r="W221">
        <f t="shared" si="59"/>
        <v>93.562838114282727</v>
      </c>
    </row>
    <row r="222" spans="1:23" x14ac:dyDescent="0.3">
      <c r="A222">
        <v>940.34999999999104</v>
      </c>
      <c r="B222">
        <v>448</v>
      </c>
      <c r="C222">
        <f t="shared" si="52"/>
        <v>125.6481660545353</v>
      </c>
      <c r="D222">
        <f t="shared" si="53"/>
        <v>288.94994414134811</v>
      </c>
      <c r="E222">
        <f t="shared" si="56"/>
        <v>322.3518339454647</v>
      </c>
      <c r="F222">
        <f t="shared" si="57"/>
        <v>1.530660483048773E-2</v>
      </c>
      <c r="G222">
        <f t="shared" si="57"/>
        <v>26.830613118339162</v>
      </c>
      <c r="H222">
        <f t="shared" si="57"/>
        <v>224.29832952236364</v>
      </c>
      <c r="I222">
        <f t="shared" si="57"/>
        <v>45.184351875024113</v>
      </c>
      <c r="J222">
        <f t="shared" si="54"/>
        <v>0.79422352414432551</v>
      </c>
      <c r="K222">
        <f t="shared" si="54"/>
        <v>3.4254774743289093E-4</v>
      </c>
      <c r="L222">
        <f t="shared" si="54"/>
        <v>7.0455005922199746E-8</v>
      </c>
      <c r="M222">
        <f t="shared" si="60"/>
        <v>1.6311288673437151E-9</v>
      </c>
      <c r="N222">
        <f t="shared" si="54"/>
        <v>5.9110676326674853E-14</v>
      </c>
      <c r="O222">
        <f t="shared" si="61"/>
        <v>1.0043516512409136E-17</v>
      </c>
      <c r="P222">
        <f t="shared" si="62"/>
        <v>1.2536685151463416E-22</v>
      </c>
      <c r="Q222">
        <f t="shared" si="62"/>
        <v>3.1550894812095871E-26</v>
      </c>
      <c r="R222">
        <f t="shared" si="63"/>
        <v>2.9312484109081449E-31</v>
      </c>
      <c r="S222">
        <f t="shared" si="63"/>
        <v>2.2708702060330543E-34</v>
      </c>
      <c r="T222">
        <f t="shared" si="63"/>
        <v>2.487960186957994E-39</v>
      </c>
      <c r="U222">
        <f t="shared" si="58"/>
        <v>297.12316726453543</v>
      </c>
      <c r="V222">
        <f t="shared" si="55"/>
        <v>25.22866668092928</v>
      </c>
      <c r="W222">
        <f t="shared" si="59"/>
        <v>636.48562249743122</v>
      </c>
    </row>
    <row r="223" spans="1:23" x14ac:dyDescent="0.3">
      <c r="A223">
        <v>940.399999999991</v>
      </c>
      <c r="B223">
        <v>392</v>
      </c>
      <c r="C223">
        <f t="shared" si="52"/>
        <v>125.55622501108769</v>
      </c>
      <c r="D223">
        <f t="shared" si="53"/>
        <v>288.89994414134816</v>
      </c>
      <c r="E223">
        <f t="shared" si="56"/>
        <v>266.44377498891231</v>
      </c>
      <c r="F223">
        <f t="shared" si="57"/>
        <v>1.1965610753623217E-2</v>
      </c>
      <c r="G223">
        <f t="shared" si="57"/>
        <v>23.468292928993169</v>
      </c>
      <c r="H223">
        <f t="shared" si="57"/>
        <v>220.76505164182373</v>
      </c>
      <c r="I223">
        <f t="shared" si="57"/>
        <v>49.124876253452769</v>
      </c>
      <c r="J223">
        <f t="shared" si="54"/>
        <v>0.93586110891238017</v>
      </c>
      <c r="K223">
        <f t="shared" si="54"/>
        <v>4.4713916233644327E-4</v>
      </c>
      <c r="L223">
        <f t="shared" si="54"/>
        <v>9.7160388474752659E-8</v>
      </c>
      <c r="M223">
        <f t="shared" si="60"/>
        <v>2.4004559594103426E-9</v>
      </c>
      <c r="N223">
        <f t="shared" si="54"/>
        <v>9.022403189311639E-14</v>
      </c>
      <c r="O223">
        <f t="shared" si="61"/>
        <v>1.6764836865115087E-17</v>
      </c>
      <c r="P223">
        <f t="shared" si="62"/>
        <v>2.1288193303270912E-22</v>
      </c>
      <c r="Q223">
        <f t="shared" si="62"/>
        <v>5.8566168438080467E-26</v>
      </c>
      <c r="R223">
        <f t="shared" si="63"/>
        <v>5.4455495262897572E-31</v>
      </c>
      <c r="S223">
        <f t="shared" si="63"/>
        <v>4.5934480533283519E-34</v>
      </c>
      <c r="T223">
        <f t="shared" si="63"/>
        <v>4.9706062328374629E-39</v>
      </c>
      <c r="U223">
        <f t="shared" si="58"/>
        <v>294.306494782659</v>
      </c>
      <c r="V223">
        <f t="shared" si="55"/>
        <v>-27.862719793746692</v>
      </c>
      <c r="W223">
        <f t="shared" si="59"/>
        <v>776.33115430484372</v>
      </c>
    </row>
    <row r="224" spans="1:23" x14ac:dyDescent="0.3">
      <c r="A224">
        <v>940.44999999999004</v>
      </c>
      <c r="B224">
        <v>413</v>
      </c>
      <c r="C224">
        <f t="shared" si="52"/>
        <v>125.46428396764168</v>
      </c>
      <c r="D224">
        <f t="shared" si="53"/>
        <v>288.84994414134911</v>
      </c>
      <c r="E224">
        <f t="shared" si="56"/>
        <v>287.53571603235832</v>
      </c>
      <c r="F224">
        <f t="shared" si="57"/>
        <v>9.3263750504717167E-3</v>
      </c>
      <c r="G224">
        <f t="shared" si="57"/>
        <v>20.467010304487527</v>
      </c>
      <c r="H224">
        <f t="shared" si="57"/>
        <v>216.64896157367622</v>
      </c>
      <c r="I224">
        <f t="shared" si="57"/>
        <v>53.25211805171665</v>
      </c>
      <c r="J224">
        <f t="shared" si="54"/>
        <v>1.0995172770645671</v>
      </c>
      <c r="K224">
        <f t="shared" si="54"/>
        <v>5.8183543100965597E-4</v>
      </c>
      <c r="L224">
        <f t="shared" si="54"/>
        <v>1.3363251778180949E-7</v>
      </c>
      <c r="M224">
        <f t="shared" si="60"/>
        <v>3.5215598481614446E-9</v>
      </c>
      <c r="N224">
        <f t="shared" si="54"/>
        <v>1.3734854236302335E-13</v>
      </c>
      <c r="O224">
        <f t="shared" si="61"/>
        <v>2.7896436378516456E-17</v>
      </c>
      <c r="P224">
        <f t="shared" si="62"/>
        <v>3.6052917336134004E-22</v>
      </c>
      <c r="Q224">
        <f t="shared" si="62"/>
        <v>1.083721791017932E-25</v>
      </c>
      <c r="R224">
        <f t="shared" si="63"/>
        <v>1.0089655116945112E-30</v>
      </c>
      <c r="S224">
        <f t="shared" si="63"/>
        <v>9.2623495933301794E-34</v>
      </c>
      <c r="T224">
        <f t="shared" si="63"/>
        <v>9.9042322411674279E-39</v>
      </c>
      <c r="U224">
        <f t="shared" si="58"/>
        <v>291.47751555458069</v>
      </c>
      <c r="V224">
        <f t="shared" si="55"/>
        <v>-3.9417995222223681</v>
      </c>
      <c r="W224">
        <f t="shared" si="59"/>
        <v>15.537783473392489</v>
      </c>
    </row>
    <row r="225" spans="1:23" x14ac:dyDescent="0.3">
      <c r="A225">
        <v>940.49999999999</v>
      </c>
      <c r="B225">
        <v>437</v>
      </c>
      <c r="C225">
        <f t="shared" si="52"/>
        <v>125.37234292419407</v>
      </c>
      <c r="D225">
        <f t="shared" si="53"/>
        <v>288.79994414134916</v>
      </c>
      <c r="E225">
        <f t="shared" si="56"/>
        <v>311.62765707580593</v>
      </c>
      <c r="F225">
        <f t="shared" si="57"/>
        <v>7.2479115677385802E-3</v>
      </c>
      <c r="G225">
        <f t="shared" si="57"/>
        <v>17.797103269731235</v>
      </c>
      <c r="H225">
        <f t="shared" si="57"/>
        <v>211.98488933002139</v>
      </c>
      <c r="I225">
        <f t="shared" si="57"/>
        <v>57.556490798199782</v>
      </c>
      <c r="J225">
        <f t="shared" si="54"/>
        <v>1.2879966115017367</v>
      </c>
      <c r="K225">
        <f t="shared" si="54"/>
        <v>7.5473324741280763E-4</v>
      </c>
      <c r="L225">
        <f t="shared" si="54"/>
        <v>1.8330764638414445E-7</v>
      </c>
      <c r="M225">
        <f t="shared" si="60"/>
        <v>5.1500597419821042E-9</v>
      </c>
      <c r="N225">
        <f t="shared" si="54"/>
        <v>2.0853137190520755E-13</v>
      </c>
      <c r="O225">
        <f t="shared" si="61"/>
        <v>4.6273674428816944E-17</v>
      </c>
      <c r="P225">
        <f t="shared" si="62"/>
        <v>6.0895828312681178E-22</v>
      </c>
      <c r="Q225">
        <f t="shared" si="62"/>
        <v>1.9990546285941204E-25</v>
      </c>
      <c r="R225">
        <f t="shared" si="63"/>
        <v>1.8644745191820456E-30</v>
      </c>
      <c r="S225">
        <f t="shared" si="63"/>
        <v>1.8618272848919812E-33</v>
      </c>
      <c r="T225">
        <f t="shared" si="63"/>
        <v>1.9682388165086502E-38</v>
      </c>
      <c r="U225">
        <f t="shared" si="58"/>
        <v>288.63448284272721</v>
      </c>
      <c r="V225">
        <f t="shared" si="55"/>
        <v>22.993174233078719</v>
      </c>
      <c r="W225">
        <f t="shared" si="59"/>
        <v>528.68606131271508</v>
      </c>
    </row>
    <row r="226" spans="1:23" x14ac:dyDescent="0.3">
      <c r="A226">
        <v>940.54999999998995</v>
      </c>
      <c r="B226">
        <v>427</v>
      </c>
      <c r="C226">
        <f t="shared" si="52"/>
        <v>125.28040188074647</v>
      </c>
      <c r="D226">
        <f t="shared" si="53"/>
        <v>288.7499441413492</v>
      </c>
      <c r="E226">
        <f t="shared" si="56"/>
        <v>301.71959811925353</v>
      </c>
      <c r="F226">
        <f t="shared" si="57"/>
        <v>5.6161008762447258E-3</v>
      </c>
      <c r="G226">
        <f t="shared" si="57"/>
        <v>15.430011055207238</v>
      </c>
      <c r="H226">
        <f t="shared" si="57"/>
        <v>206.81174648810625</v>
      </c>
      <c r="I226">
        <f t="shared" si="57"/>
        <v>62.025994013349511</v>
      </c>
      <c r="J226">
        <f t="shared" si="54"/>
        <v>1.5043517218146387</v>
      </c>
      <c r="K226">
        <f t="shared" si="54"/>
        <v>9.7593897439367814E-4</v>
      </c>
      <c r="L226">
        <f t="shared" si="54"/>
        <v>2.5078094414249562E-7</v>
      </c>
      <c r="M226">
        <f t="shared" si="60"/>
        <v>7.5080183063254578E-9</v>
      </c>
      <c r="N226">
        <f t="shared" si="54"/>
        <v>3.1576520172670952E-13</v>
      </c>
      <c r="O226">
        <f t="shared" si="61"/>
        <v>7.6516501991834378E-17</v>
      </c>
      <c r="P226">
        <f t="shared" si="62"/>
        <v>1.0258413321530035E-21</v>
      </c>
      <c r="Q226">
        <f t="shared" si="62"/>
        <v>3.6759312561580189E-25</v>
      </c>
      <c r="R226">
        <f t="shared" si="63"/>
        <v>3.4362290502630269E-30</v>
      </c>
      <c r="S226">
        <f t="shared" si="63"/>
        <v>3.7307270389400854E-33</v>
      </c>
      <c r="T226">
        <f t="shared" si="63"/>
        <v>3.9010389915795035E-38</v>
      </c>
      <c r="U226">
        <f t="shared" si="58"/>
        <v>285.77869557661762</v>
      </c>
      <c r="V226">
        <f t="shared" si="55"/>
        <v>15.940902542635911</v>
      </c>
      <c r="W226">
        <f t="shared" si="59"/>
        <v>254.11237387381604</v>
      </c>
    </row>
    <row r="227" spans="1:23" x14ac:dyDescent="0.3">
      <c r="A227">
        <v>940.59999999999002</v>
      </c>
      <c r="B227">
        <v>382</v>
      </c>
      <c r="C227">
        <f t="shared" si="52"/>
        <v>125.18846083729863</v>
      </c>
      <c r="D227">
        <f t="shared" si="53"/>
        <v>288.69994414134914</v>
      </c>
      <c r="E227">
        <f t="shared" si="56"/>
        <v>256.81153916270137</v>
      </c>
      <c r="F227">
        <f t="shared" si="57"/>
        <v>4.3388927831840242E-3</v>
      </c>
      <c r="G227">
        <f t="shared" si="57"/>
        <v>13.338443650683436</v>
      </c>
      <c r="H227">
        <f t="shared" si="57"/>
        <v>201.17198632846896</v>
      </c>
      <c r="I227">
        <f t="shared" si="57"/>
        <v>66.64616484491944</v>
      </c>
      <c r="J227">
        <f t="shared" si="54"/>
        <v>1.7518868747334648</v>
      </c>
      <c r="K227">
        <f t="shared" si="54"/>
        <v>1.2580204604843914E-3</v>
      </c>
      <c r="L227">
        <f t="shared" si="54"/>
        <v>3.4217951515454132E-7</v>
      </c>
      <c r="M227">
        <f t="shared" si="60"/>
        <v>1.0911243333017587E-8</v>
      </c>
      <c r="N227">
        <f t="shared" si="54"/>
        <v>4.7687291532960245E-13</v>
      </c>
      <c r="O227">
        <f t="shared" si="61"/>
        <v>1.2612816901472363E-16</v>
      </c>
      <c r="P227">
        <f t="shared" si="62"/>
        <v>1.723528090183005E-21</v>
      </c>
      <c r="Q227">
        <f t="shared" si="62"/>
        <v>6.7382320352694922E-25</v>
      </c>
      <c r="R227">
        <f t="shared" si="63"/>
        <v>6.3161622750737654E-30</v>
      </c>
      <c r="S227">
        <f t="shared" si="63"/>
        <v>7.4521814599252983E-33</v>
      </c>
      <c r="T227">
        <f t="shared" si="63"/>
        <v>7.7113126484622912E-38</v>
      </c>
      <c r="U227">
        <f t="shared" si="58"/>
        <v>282.91407896514028</v>
      </c>
      <c r="V227">
        <f t="shared" si="55"/>
        <v>-26.102539802438912</v>
      </c>
      <c r="W227">
        <f t="shared" si="59"/>
        <v>681.34258413790758</v>
      </c>
    </row>
    <row r="228" spans="1:23" x14ac:dyDescent="0.3">
      <c r="A228">
        <v>940.64999999998997</v>
      </c>
      <c r="B228">
        <v>406</v>
      </c>
      <c r="C228">
        <f t="shared" si="52"/>
        <v>125.09651979385103</v>
      </c>
      <c r="D228">
        <f t="shared" si="53"/>
        <v>288.64994414134918</v>
      </c>
      <c r="E228">
        <f t="shared" si="56"/>
        <v>280.90348020614897</v>
      </c>
      <c r="F228">
        <f t="shared" si="57"/>
        <v>3.3422962495181065E-3</v>
      </c>
      <c r="G228">
        <f t="shared" si="57"/>
        <v>11.496511658380161</v>
      </c>
      <c r="H228">
        <f t="shared" si="57"/>
        <v>195.11102498533646</v>
      </c>
      <c r="I228">
        <f t="shared" si="57"/>
        <v>71.400063419310925</v>
      </c>
      <c r="J228">
        <f t="shared" si="54"/>
        <v>2.0341582422838567</v>
      </c>
      <c r="K228">
        <f t="shared" si="54"/>
        <v>1.6165480181548845E-3</v>
      </c>
      <c r="L228">
        <f t="shared" si="54"/>
        <v>4.6564935078996406E-7</v>
      </c>
      <c r="M228">
        <f t="shared" si="60"/>
        <v>1.5807348269175969E-8</v>
      </c>
      <c r="N228">
        <f t="shared" si="54"/>
        <v>7.1826808121978896E-13</v>
      </c>
      <c r="O228">
        <f t="shared" si="61"/>
        <v>2.0725496201792181E-16</v>
      </c>
      <c r="P228">
        <f t="shared" si="62"/>
        <v>2.8880323948079554E-21</v>
      </c>
      <c r="Q228">
        <f t="shared" si="62"/>
        <v>1.2312901510142043E-24</v>
      </c>
      <c r="R228">
        <f t="shared" si="63"/>
        <v>1.1578971243727827E-29</v>
      </c>
      <c r="S228">
        <f t="shared" si="63"/>
        <v>1.48391570227485E-32</v>
      </c>
      <c r="T228">
        <f t="shared" si="63"/>
        <v>1.5202739490745107E-37</v>
      </c>
      <c r="U228">
        <f t="shared" si="58"/>
        <v>280.04671763103653</v>
      </c>
      <c r="V228">
        <f t="shared" si="55"/>
        <v>0.85676257511244103</v>
      </c>
      <c r="W228">
        <f t="shared" si="59"/>
        <v>0.73404211011330112</v>
      </c>
    </row>
    <row r="229" spans="1:23" x14ac:dyDescent="0.3">
      <c r="A229">
        <v>940.69999999999004</v>
      </c>
      <c r="B229">
        <v>410</v>
      </c>
      <c r="C229">
        <f t="shared" si="52"/>
        <v>125.0045787504032</v>
      </c>
      <c r="D229">
        <f t="shared" si="53"/>
        <v>288.59994414134911</v>
      </c>
      <c r="E229">
        <f t="shared" si="56"/>
        <v>284.9954212495968</v>
      </c>
      <c r="F229">
        <f t="shared" si="57"/>
        <v>2.5670419692383419E-3</v>
      </c>
      <c r="G229">
        <f t="shared" si="57"/>
        <v>9.8798195883081217</v>
      </c>
      <c r="H229">
        <f t="shared" si="57"/>
        <v>188.67663462182125</v>
      </c>
      <c r="I229">
        <f t="shared" si="57"/>
        <v>76.268294791546012</v>
      </c>
      <c r="J229">
        <f t="shared" si="54"/>
        <v>2.3549701957047571</v>
      </c>
      <c r="K229">
        <f t="shared" si="54"/>
        <v>2.0707390658208321E-3</v>
      </c>
      <c r="L229">
        <f t="shared" si="54"/>
        <v>6.319889990834958E-7</v>
      </c>
      <c r="M229">
        <f t="shared" si="60"/>
        <v>2.2828620310917122E-8</v>
      </c>
      <c r="N229">
        <f t="shared" si="54"/>
        <v>1.0789864723621931E-12</v>
      </c>
      <c r="O229">
        <f t="shared" si="61"/>
        <v>3.3949520547952514E-16</v>
      </c>
      <c r="P229">
        <f t="shared" si="62"/>
        <v>4.8264885078506638E-21</v>
      </c>
      <c r="Q229">
        <f t="shared" si="62"/>
        <v>2.2429041344984864E-24</v>
      </c>
      <c r="R229">
        <f t="shared" si="63"/>
        <v>2.1170552539855805E-29</v>
      </c>
      <c r="S229">
        <f t="shared" si="63"/>
        <v>2.9455805388926384E-32</v>
      </c>
      <c r="T229">
        <f t="shared" si="63"/>
        <v>2.9892409107124336E-37</v>
      </c>
      <c r="U229">
        <f t="shared" si="58"/>
        <v>277.18435763323384</v>
      </c>
      <c r="V229">
        <f t="shared" si="55"/>
        <v>7.8110636163629579</v>
      </c>
      <c r="W229">
        <f t="shared" si="59"/>
        <v>61.012714818869171</v>
      </c>
    </row>
    <row r="230" spans="1:23" x14ac:dyDescent="0.3">
      <c r="A230">
        <v>940.74999999999</v>
      </c>
      <c r="B230">
        <v>379</v>
      </c>
      <c r="C230">
        <f t="shared" si="52"/>
        <v>124.91263770695559</v>
      </c>
      <c r="D230">
        <f t="shared" si="53"/>
        <v>288.54994414134916</v>
      </c>
      <c r="E230">
        <f t="shared" si="56"/>
        <v>254.08736229304441</v>
      </c>
      <c r="F230">
        <f t="shared" si="57"/>
        <v>1.9658166136534601E-3</v>
      </c>
      <c r="G230">
        <f t="shared" si="57"/>
        <v>8.4655260164801494</v>
      </c>
      <c r="H230">
        <f t="shared" si="57"/>
        <v>181.9183199261463</v>
      </c>
      <c r="I230">
        <f t="shared" si="57"/>
        <v>81.229069814987028</v>
      </c>
      <c r="J230">
        <f t="shared" si="54"/>
        <v>2.7183670659340349</v>
      </c>
      <c r="K230">
        <f t="shared" si="54"/>
        <v>2.644222562073461E-3</v>
      </c>
      <c r="L230">
        <f t="shared" si="54"/>
        <v>8.5547152283093703E-7</v>
      </c>
      <c r="M230">
        <f t="shared" si="60"/>
        <v>3.2865191743505452E-8</v>
      </c>
      <c r="N230">
        <f t="shared" si="54"/>
        <v>1.6165567444711808E-12</v>
      </c>
      <c r="O230">
        <f t="shared" si="61"/>
        <v>5.543680799651307E-16</v>
      </c>
      <c r="P230">
        <f t="shared" si="62"/>
        <v>8.0446288884171621E-21</v>
      </c>
      <c r="Q230">
        <f t="shared" si="62"/>
        <v>4.0728355968571599E-24</v>
      </c>
      <c r="R230">
        <f t="shared" si="63"/>
        <v>3.8604677819211107E-29</v>
      </c>
      <c r="S230">
        <f t="shared" si="63"/>
        <v>5.8286561491728759E-32</v>
      </c>
      <c r="T230">
        <f t="shared" si="63"/>
        <v>5.861995797896632E-37</v>
      </c>
      <c r="U230">
        <f t="shared" si="58"/>
        <v>274.33589375106158</v>
      </c>
      <c r="V230">
        <f t="shared" si="55"/>
        <v>-20.248531458017169</v>
      </c>
      <c r="W230">
        <f t="shared" si="59"/>
        <v>410.00302620631089</v>
      </c>
    </row>
    <row r="231" spans="1:23" x14ac:dyDescent="0.3">
      <c r="A231">
        <v>940.79999999998995</v>
      </c>
      <c r="B231">
        <v>396</v>
      </c>
      <c r="C231">
        <f t="shared" si="52"/>
        <v>124.82069666350799</v>
      </c>
      <c r="D231">
        <f t="shared" si="53"/>
        <v>288.4999441413492</v>
      </c>
      <c r="E231">
        <f t="shared" si="56"/>
        <v>271.17930333649201</v>
      </c>
      <c r="F231">
        <f t="shared" si="57"/>
        <v>1.5009804563579927E-3</v>
      </c>
      <c r="G231">
        <f t="shared" si="57"/>
        <v>7.2323741916354018</v>
      </c>
      <c r="H231">
        <f t="shared" si="57"/>
        <v>174.88668923803866</v>
      </c>
      <c r="I231">
        <f t="shared" si="57"/>
        <v>86.25830659405328</v>
      </c>
      <c r="J231">
        <f t="shared" si="54"/>
        <v>3.1286197977828838</v>
      </c>
      <c r="K231">
        <f t="shared" si="54"/>
        <v>3.3659409965777019E-3</v>
      </c>
      <c r="L231">
        <f t="shared" si="54"/>
        <v>1.1549072759398453E-6</v>
      </c>
      <c r="M231">
        <f t="shared" si="60"/>
        <v>4.7165944790804375E-8</v>
      </c>
      <c r="N231">
        <f t="shared" si="54"/>
        <v>2.415524404217308E-12</v>
      </c>
      <c r="O231">
        <f t="shared" si="61"/>
        <v>9.0239909089031906E-16</v>
      </c>
      <c r="P231">
        <f t="shared" si="62"/>
        <v>1.3372920833349077E-20</v>
      </c>
      <c r="Q231">
        <f t="shared" si="62"/>
        <v>7.3725700985179133E-24</v>
      </c>
      <c r="R231">
        <f t="shared" si="63"/>
        <v>7.0209065634292451E-29</v>
      </c>
      <c r="S231">
        <f t="shared" si="63"/>
        <v>1.14974580036031E-31</v>
      </c>
      <c r="T231">
        <f t="shared" si="63"/>
        <v>1.146504093989552E-36</v>
      </c>
      <c r="U231">
        <f t="shared" si="58"/>
        <v>271.51085794503877</v>
      </c>
      <c r="V231">
        <f t="shared" si="55"/>
        <v>-0.33155460854675312</v>
      </c>
      <c r="W231">
        <f t="shared" si="59"/>
        <v>0.1099284584485907</v>
      </c>
    </row>
    <row r="232" spans="1:23" x14ac:dyDescent="0.3">
      <c r="A232">
        <v>940.84999999999002</v>
      </c>
      <c r="B232">
        <v>415</v>
      </c>
      <c r="C232">
        <f t="shared" si="52"/>
        <v>124.72875562006016</v>
      </c>
      <c r="D232">
        <f t="shared" si="53"/>
        <v>288.44994414134914</v>
      </c>
      <c r="E232">
        <f t="shared" si="56"/>
        <v>290.27124437993984</v>
      </c>
      <c r="F232">
        <f t="shared" si="57"/>
        <v>1.1426917145299798E-3</v>
      </c>
      <c r="G232">
        <f t="shared" si="57"/>
        <v>6.1606967406740409</v>
      </c>
      <c r="H232">
        <f t="shared" si="57"/>
        <v>167.63283136739153</v>
      </c>
      <c r="I232">
        <f t="shared" si="57"/>
        <v>91.329773436815003</v>
      </c>
      <c r="J232">
        <f t="shared" si="54"/>
        <v>3.5902069466541255</v>
      </c>
      <c r="K232">
        <f t="shared" si="54"/>
        <v>4.2712092981407592E-3</v>
      </c>
      <c r="L232">
        <f t="shared" si="54"/>
        <v>1.5550136273217049E-6</v>
      </c>
      <c r="M232">
        <f t="shared" si="60"/>
        <v>6.747715581029146E-8</v>
      </c>
      <c r="N232">
        <f t="shared" si="54"/>
        <v>3.5997921613194359E-12</v>
      </c>
      <c r="O232">
        <f t="shared" si="61"/>
        <v>1.4643164614174414E-15</v>
      </c>
      <c r="P232">
        <f t="shared" si="62"/>
        <v>2.2171345756515108E-20</v>
      </c>
      <c r="Q232">
        <f t="shared" si="62"/>
        <v>1.3303833581968403E-23</v>
      </c>
      <c r="R232">
        <f t="shared" si="63"/>
        <v>1.2734795520895282E-28</v>
      </c>
      <c r="S232">
        <f t="shared" si="63"/>
        <v>2.2608465708499438E-31</v>
      </c>
      <c r="T232">
        <f t="shared" si="63"/>
        <v>2.2364090375941403E-36</v>
      </c>
      <c r="U232">
        <f t="shared" si="58"/>
        <v>268.71892401504175</v>
      </c>
      <c r="V232">
        <f t="shared" si="55"/>
        <v>21.552320364898094</v>
      </c>
      <c r="W232">
        <f t="shared" si="59"/>
        <v>464.5025131112011</v>
      </c>
    </row>
    <row r="233" spans="1:23" x14ac:dyDescent="0.3">
      <c r="A233">
        <v>940.89999999998997</v>
      </c>
      <c r="B233">
        <v>412</v>
      </c>
      <c r="C233">
        <f t="shared" si="52"/>
        <v>124.63681457661255</v>
      </c>
      <c r="D233">
        <f t="shared" si="53"/>
        <v>288.39994414134918</v>
      </c>
      <c r="E233">
        <f t="shared" si="56"/>
        <v>287.36318542338745</v>
      </c>
      <c r="F233">
        <f t="shared" si="57"/>
        <v>8.6737145144564337E-4</v>
      </c>
      <c r="G233">
        <f t="shared" si="57"/>
        <v>5.2323980987391092</v>
      </c>
      <c r="H233">
        <f t="shared" si="57"/>
        <v>160.20770867212852</v>
      </c>
      <c r="I233">
        <f t="shared" si="57"/>
        <v>96.415273405978937</v>
      </c>
      <c r="J233">
        <f t="shared" si="54"/>
        <v>4.1077895057897242</v>
      </c>
      <c r="K233">
        <f t="shared" si="54"/>
        <v>5.4029515145374617E-3</v>
      </c>
      <c r="L233">
        <f t="shared" si="54"/>
        <v>2.0881745714107521E-6</v>
      </c>
      <c r="M233">
        <f t="shared" si="60"/>
        <v>9.6232299014940904E-8</v>
      </c>
      <c r="N233">
        <f t="shared" si="54"/>
        <v>5.350433196490797E-12</v>
      </c>
      <c r="O233">
        <f t="shared" si="61"/>
        <v>2.3686838693005054E-15</v>
      </c>
      <c r="P233">
        <f t="shared" si="62"/>
        <v>3.6660919846620033E-20</v>
      </c>
      <c r="Q233">
        <f t="shared" si="62"/>
        <v>2.3931535189925557E-23</v>
      </c>
      <c r="R233">
        <f t="shared" si="63"/>
        <v>2.3037549445448152E-28</v>
      </c>
      <c r="S233">
        <f t="shared" si="63"/>
        <v>4.4317597784577888E-31</v>
      </c>
      <c r="T233">
        <f t="shared" si="63"/>
        <v>4.350832751217125E-36</v>
      </c>
      <c r="U233">
        <f t="shared" si="58"/>
        <v>265.96944219001455</v>
      </c>
      <c r="V233">
        <f t="shared" si="55"/>
        <v>21.393743233372902</v>
      </c>
      <c r="W233">
        <f t="shared" si="59"/>
        <v>457.69224953548883</v>
      </c>
    </row>
    <row r="234" spans="1:23" x14ac:dyDescent="0.3">
      <c r="A234">
        <v>940.94999999999004</v>
      </c>
      <c r="B234">
        <v>415</v>
      </c>
      <c r="C234">
        <f t="shared" si="52"/>
        <v>124.54487353316472</v>
      </c>
      <c r="D234">
        <f t="shared" si="53"/>
        <v>288.34994414134911</v>
      </c>
      <c r="E234">
        <f t="shared" si="56"/>
        <v>290.45512646683528</v>
      </c>
      <c r="F234">
        <f t="shared" si="57"/>
        <v>6.564522988468601E-4</v>
      </c>
      <c r="G234">
        <f t="shared" si="57"/>
        <v>4.4309181904711501</v>
      </c>
      <c r="H234">
        <f t="shared" si="57"/>
        <v>152.66157624187636</v>
      </c>
      <c r="I234">
        <f t="shared" si="57"/>
        <v>101.48486969251979</v>
      </c>
      <c r="J234">
        <f t="shared" si="54"/>
        <v>4.6861791100782737</v>
      </c>
      <c r="K234">
        <f t="shared" si="54"/>
        <v>6.8131374347005424E-3</v>
      </c>
      <c r="L234">
        <f t="shared" si="54"/>
        <v>2.7966938546153565E-6</v>
      </c>
      <c r="M234">
        <f t="shared" si="60"/>
        <v>1.3681093672183036E-7</v>
      </c>
      <c r="N234">
        <f t="shared" si="54"/>
        <v>7.9313293920565979E-12</v>
      </c>
      <c r="O234">
        <f t="shared" si="61"/>
        <v>3.8195757098696632E-15</v>
      </c>
      <c r="P234">
        <f t="shared" si="62"/>
        <v>6.0458891739490774E-20</v>
      </c>
      <c r="Q234">
        <f t="shared" si="62"/>
        <v>4.2914116623135791E-23</v>
      </c>
      <c r="R234">
        <f t="shared" si="63"/>
        <v>4.1564839359524112E-28</v>
      </c>
      <c r="S234">
        <f t="shared" si="63"/>
        <v>8.6599861029103873E-31</v>
      </c>
      <c r="T234">
        <f t="shared" si="63"/>
        <v>8.4418777982101268E-36</v>
      </c>
      <c r="U234">
        <f t="shared" si="58"/>
        <v>263.27101575819188</v>
      </c>
      <c r="V234">
        <f t="shared" si="55"/>
        <v>27.184110708643402</v>
      </c>
      <c r="W234">
        <f t="shared" si="59"/>
        <v>738.97587501978091</v>
      </c>
    </row>
    <row r="235" spans="1:23" x14ac:dyDescent="0.3">
      <c r="A235">
        <v>940.99999999999</v>
      </c>
      <c r="B235">
        <v>388</v>
      </c>
      <c r="C235">
        <f t="shared" si="52"/>
        <v>124.45293248971711</v>
      </c>
      <c r="D235">
        <f t="shared" si="53"/>
        <v>288.29994414134916</v>
      </c>
      <c r="E235">
        <f t="shared" si="56"/>
        <v>263.54706751028289</v>
      </c>
      <c r="F235">
        <f t="shared" si="57"/>
        <v>4.953626155620389E-4</v>
      </c>
      <c r="G235">
        <f t="shared" si="57"/>
        <v>3.7411807275373974</v>
      </c>
      <c r="H235">
        <f t="shared" si="57"/>
        <v>145.04343611580228</v>
      </c>
      <c r="I235">
        <f t="shared" si="57"/>
        <v>106.50715012625592</v>
      </c>
      <c r="J235">
        <f t="shared" si="54"/>
        <v>5.3302992406146119</v>
      </c>
      <c r="K235">
        <f t="shared" si="54"/>
        <v>8.5644423710057784E-3</v>
      </c>
      <c r="L235">
        <f t="shared" si="54"/>
        <v>3.7356706045385005E-6</v>
      </c>
      <c r="M235">
        <f t="shared" si="60"/>
        <v>1.9389054615632154E-7</v>
      </c>
      <c r="N235">
        <f t="shared" si="54"/>
        <v>1.1725963800237069E-11</v>
      </c>
      <c r="O235">
        <f t="shared" si="61"/>
        <v>6.1398675919405518E-15</v>
      </c>
      <c r="P235">
        <f t="shared" si="62"/>
        <v>9.9440323403693092E-20</v>
      </c>
      <c r="Q235">
        <f t="shared" si="62"/>
        <v>7.6712415417875171E-23</v>
      </c>
      <c r="R235">
        <f t="shared" si="63"/>
        <v>7.4793086217874478E-28</v>
      </c>
      <c r="S235">
        <f t="shared" si="63"/>
        <v>1.686918266569166E-30</v>
      </c>
      <c r="T235">
        <f t="shared" si="63"/>
        <v>1.6336208019914372E-35</v>
      </c>
      <c r="U235">
        <f t="shared" si="58"/>
        <v>260.63112994476967</v>
      </c>
      <c r="V235">
        <f t="shared" si="55"/>
        <v>2.915937565513218</v>
      </c>
      <c r="W235">
        <f t="shared" si="59"/>
        <v>8.5026918859711529</v>
      </c>
    </row>
    <row r="236" spans="1:23" x14ac:dyDescent="0.3">
      <c r="A236">
        <v>941.04999999998995</v>
      </c>
      <c r="B236">
        <v>390</v>
      </c>
      <c r="C236">
        <f t="shared" si="52"/>
        <v>124.36099144626951</v>
      </c>
      <c r="D236">
        <f t="shared" si="53"/>
        <v>288.2499441413492</v>
      </c>
      <c r="E236">
        <f t="shared" si="56"/>
        <v>265.63900855373049</v>
      </c>
      <c r="F236">
        <f t="shared" si="57"/>
        <v>3.7270505789458645E-4</v>
      </c>
      <c r="G236">
        <f t="shared" si="57"/>
        <v>3.1495292769131615</v>
      </c>
      <c r="H236">
        <f t="shared" si="57"/>
        <v>137.40053437629041</v>
      </c>
      <c r="I236">
        <f t="shared" si="57"/>
        <v>111.44952821604734</v>
      </c>
      <c r="J236">
        <f t="shared" si="54"/>
        <v>6.0451391534277468</v>
      </c>
      <c r="K236">
        <f t="shared" si="54"/>
        <v>1.0732153992037408E-2</v>
      </c>
      <c r="L236">
        <f t="shared" si="54"/>
        <v>4.9766573915275315E-6</v>
      </c>
      <c r="M236">
        <f t="shared" si="60"/>
        <v>2.7392288300104813E-7</v>
      </c>
      <c r="N236">
        <f t="shared" si="54"/>
        <v>1.7290065288214161E-11</v>
      </c>
      <c r="O236">
        <f t="shared" si="61"/>
        <v>9.8387233871543342E-15</v>
      </c>
      <c r="P236">
        <f t="shared" si="62"/>
        <v>1.6312119556542539E-19</v>
      </c>
      <c r="Q236">
        <f t="shared" si="62"/>
        <v>1.3669952333063514E-22</v>
      </c>
      <c r="R236">
        <f t="shared" si="63"/>
        <v>1.3422775403874208E-27</v>
      </c>
      <c r="S236">
        <f t="shared" si="63"/>
        <v>3.2757198258768466E-30</v>
      </c>
      <c r="T236">
        <f t="shared" si="63"/>
        <v>3.152891098549693E-35</v>
      </c>
      <c r="U236">
        <f t="shared" si="58"/>
        <v>258.05584113232612</v>
      </c>
      <c r="V236">
        <f t="shared" si="55"/>
        <v>7.5831674214043687</v>
      </c>
      <c r="W236">
        <f t="shared" si="59"/>
        <v>57.504428141048585</v>
      </c>
    </row>
    <row r="237" spans="1:23" x14ac:dyDescent="0.3">
      <c r="A237">
        <v>941.09999999999002</v>
      </c>
      <c r="B237">
        <v>370</v>
      </c>
      <c r="C237">
        <f t="shared" si="52"/>
        <v>124.26905040282168</v>
      </c>
      <c r="D237">
        <f t="shared" si="53"/>
        <v>288.19994414134914</v>
      </c>
      <c r="E237">
        <f t="shared" si="56"/>
        <v>245.73094959717832</v>
      </c>
      <c r="F237">
        <f t="shared" si="57"/>
        <v>2.7959496718373098E-4</v>
      </c>
      <c r="G237">
        <f t="shared" si="57"/>
        <v>2.6436540074220494</v>
      </c>
      <c r="H237">
        <f t="shared" si="57"/>
        <v>129.77790774355273</v>
      </c>
      <c r="I237">
        <f t="shared" si="57"/>
        <v>116.2785772009707</v>
      </c>
      <c r="J237">
        <f t="shared" si="54"/>
        <v>6.8357003760940112</v>
      </c>
      <c r="K237">
        <f t="shared" si="54"/>
        <v>1.3406350272793369E-2</v>
      </c>
      <c r="L237">
        <f t="shared" si="54"/>
        <v>6.6122982425744014E-6</v>
      </c>
      <c r="M237">
        <f t="shared" si="60"/>
        <v>3.8577657787179514E-7</v>
      </c>
      <c r="N237">
        <f t="shared" si="54"/>
        <v>2.5426714048382485E-11</v>
      </c>
      <c r="O237">
        <f t="shared" si="61"/>
        <v>1.5716446489432947E-14</v>
      </c>
      <c r="P237">
        <f t="shared" si="62"/>
        <v>2.6687247622541591E-19</v>
      </c>
      <c r="Q237">
        <f t="shared" si="62"/>
        <v>2.4283104306581557E-22</v>
      </c>
      <c r="R237">
        <f t="shared" si="63"/>
        <v>2.4025294198704928E-27</v>
      </c>
      <c r="S237">
        <f t="shared" si="63"/>
        <v>6.3409644726234173E-30</v>
      </c>
      <c r="T237">
        <f t="shared" si="63"/>
        <v>6.0689311070796468E-35</v>
      </c>
      <c r="U237">
        <f t="shared" si="58"/>
        <v>255.54953227137977</v>
      </c>
      <c r="V237">
        <f t="shared" si="55"/>
        <v>-9.8185826742014513</v>
      </c>
      <c r="W237">
        <f t="shared" si="59"/>
        <v>96.404565730128922</v>
      </c>
    </row>
    <row r="238" spans="1:23" x14ac:dyDescent="0.3">
      <c r="A238">
        <v>941.14999999998997</v>
      </c>
      <c r="B238">
        <v>377</v>
      </c>
      <c r="C238">
        <f t="shared" si="52"/>
        <v>124.17710935937407</v>
      </c>
      <c r="D238">
        <f t="shared" si="53"/>
        <v>288.14994414134918</v>
      </c>
      <c r="E238">
        <f t="shared" si="56"/>
        <v>252.82289064062593</v>
      </c>
      <c r="F238">
        <f t="shared" si="57"/>
        <v>2.091295569131092E-4</v>
      </c>
      <c r="G238">
        <f t="shared" si="57"/>
        <v>2.2125117498546425</v>
      </c>
      <c r="H238">
        <f t="shared" si="57"/>
        <v>122.21798498377609</v>
      </c>
      <c r="I238">
        <f t="shared" si="57"/>
        <v>120.96039272038554</v>
      </c>
      <c r="J238">
        <f t="shared" si="54"/>
        <v>7.706935757185982</v>
      </c>
      <c r="K238">
        <f t="shared" si="54"/>
        <v>1.6694372174650911E-2</v>
      </c>
      <c r="L238">
        <f t="shared" si="54"/>
        <v>8.7621895877700488E-6</v>
      </c>
      <c r="M238">
        <f t="shared" si="60"/>
        <v>5.4160075488741632E-7</v>
      </c>
      <c r="N238">
        <f t="shared" si="54"/>
        <v>3.7293175621986621E-11</v>
      </c>
      <c r="O238">
        <f t="shared" si="61"/>
        <v>2.502682911043961E-14</v>
      </c>
      <c r="P238">
        <f t="shared" si="62"/>
        <v>4.3545441331610097E-19</v>
      </c>
      <c r="Q238">
        <f t="shared" si="62"/>
        <v>4.300087302253461E-22</v>
      </c>
      <c r="R238">
        <f t="shared" si="63"/>
        <v>4.2888477274007836E-27</v>
      </c>
      <c r="S238">
        <f t="shared" si="63"/>
        <v>1.2236008020984483E-29</v>
      </c>
      <c r="T238">
        <f t="shared" si="63"/>
        <v>1.1650940015721129E-34</v>
      </c>
      <c r="U238">
        <f t="shared" si="58"/>
        <v>253.11473801676146</v>
      </c>
      <c r="V238">
        <f t="shared" si="55"/>
        <v>-0.2918473761355358</v>
      </c>
      <c r="W238">
        <f t="shared" si="59"/>
        <v>8.5174890957196908E-2</v>
      </c>
    </row>
    <row r="239" spans="1:23" x14ac:dyDescent="0.3">
      <c r="A239">
        <v>941.19999999999004</v>
      </c>
      <c r="B239">
        <v>350</v>
      </c>
      <c r="C239">
        <f t="shared" si="52"/>
        <v>124.08516831592624</v>
      </c>
      <c r="D239">
        <f t="shared" si="53"/>
        <v>288.09994414134911</v>
      </c>
      <c r="E239">
        <f t="shared" si="56"/>
        <v>225.91483168407376</v>
      </c>
      <c r="F239">
        <f t="shared" si="57"/>
        <v>1.5596368555930584E-4</v>
      </c>
      <c r="G239">
        <f t="shared" si="57"/>
        <v>1.8462417193254053</v>
      </c>
      <c r="H239">
        <f t="shared" si="57"/>
        <v>114.76024707542113</v>
      </c>
      <c r="I239">
        <f t="shared" si="57"/>
        <v>125.46097889927732</v>
      </c>
      <c r="J239">
        <f t="shared" si="54"/>
        <v>8.6636812144580855</v>
      </c>
      <c r="K239">
        <f t="shared" si="54"/>
        <v>2.0723613432591197E-2</v>
      </c>
      <c r="L239">
        <f t="shared" si="54"/>
        <v>1.1580261842817789E-5</v>
      </c>
      <c r="M239">
        <f t="shared" si="60"/>
        <v>7.5798136419357671E-7</v>
      </c>
      <c r="N239">
        <f t="shared" si="54"/>
        <v>5.455241929371994E-11</v>
      </c>
      <c r="O239">
        <f t="shared" si="61"/>
        <v>3.9727676015652591E-14</v>
      </c>
      <c r="P239">
        <f t="shared" si="62"/>
        <v>7.0864239264521419E-19</v>
      </c>
      <c r="Q239">
        <f t="shared" si="62"/>
        <v>7.5907764731550288E-22</v>
      </c>
      <c r="R239">
        <f t="shared" si="63"/>
        <v>7.6358618350332576E-27</v>
      </c>
      <c r="S239">
        <f t="shared" si="63"/>
        <v>2.3537484579549882E-29</v>
      </c>
      <c r="T239">
        <f t="shared" si="63"/>
        <v>2.2307723188732428E-34</v>
      </c>
      <c r="U239">
        <f t="shared" si="58"/>
        <v>250.75204082389786</v>
      </c>
      <c r="V239">
        <f t="shared" si="55"/>
        <v>-24.837209139824097</v>
      </c>
      <c r="W239">
        <f t="shared" si="59"/>
        <v>616.88695785536163</v>
      </c>
    </row>
    <row r="240" spans="1:23" x14ac:dyDescent="0.3">
      <c r="A240">
        <v>941.24999999999</v>
      </c>
      <c r="B240">
        <v>354</v>
      </c>
      <c r="C240">
        <f t="shared" si="52"/>
        <v>123.99322727247863</v>
      </c>
      <c r="D240">
        <f t="shared" si="53"/>
        <v>288.04994414134916</v>
      </c>
      <c r="E240">
        <f t="shared" si="56"/>
        <v>230.00677272752137</v>
      </c>
      <c r="F240">
        <f t="shared" si="57"/>
        <v>1.1597211190820074E-4</v>
      </c>
      <c r="G240">
        <f t="shared" si="57"/>
        <v>1.5360789565460444</v>
      </c>
      <c r="H240">
        <f t="shared" si="57"/>
        <v>107.44094869283438</v>
      </c>
      <c r="I240">
        <f t="shared" si="57"/>
        <v>129.74665192059041</v>
      </c>
      <c r="J240">
        <f t="shared" si="54"/>
        <v>9.7105805064312314</v>
      </c>
      <c r="K240">
        <f t="shared" si="54"/>
        <v>2.5644647652342544E-2</v>
      </c>
      <c r="L240">
        <f t="shared" si="54"/>
        <v>1.5264044893247646E-5</v>
      </c>
      <c r="M240">
        <f t="shared" si="60"/>
        <v>1.0574836411003049E-6</v>
      </c>
      <c r="N240">
        <f t="shared" si="54"/>
        <v>7.9587376002226089E-11</v>
      </c>
      <c r="O240">
        <f t="shared" si="61"/>
        <v>6.2866076292519735E-14</v>
      </c>
      <c r="P240">
        <f t="shared" si="62"/>
        <v>1.1501568856724642E-18</v>
      </c>
      <c r="Q240">
        <f t="shared" si="62"/>
        <v>1.3357678771638804E-21</v>
      </c>
      <c r="R240">
        <f t="shared" si="63"/>
        <v>1.3558792599021643E-26</v>
      </c>
      <c r="S240">
        <f t="shared" si="63"/>
        <v>4.5135286798969637E-29</v>
      </c>
      <c r="T240">
        <f t="shared" si="63"/>
        <v>4.2598572796902764E-34</v>
      </c>
      <c r="U240">
        <f t="shared" si="58"/>
        <v>248.46003701777448</v>
      </c>
      <c r="V240">
        <f t="shared" si="55"/>
        <v>-18.453264290253117</v>
      </c>
      <c r="W240">
        <f t="shared" si="59"/>
        <v>340.52296296593084</v>
      </c>
    </row>
    <row r="241" spans="1:23" x14ac:dyDescent="0.3">
      <c r="A241">
        <v>941.29999999998995</v>
      </c>
      <c r="B241">
        <v>370</v>
      </c>
      <c r="C241">
        <f t="shared" si="52"/>
        <v>123.90128622903103</v>
      </c>
      <c r="D241">
        <f t="shared" si="53"/>
        <v>287.9999441413492</v>
      </c>
      <c r="E241">
        <f t="shared" si="56"/>
        <v>246.09871377096897</v>
      </c>
      <c r="F241">
        <f t="shared" si="57"/>
        <v>8.5981624642632976E-5</v>
      </c>
      <c r="G241">
        <f t="shared" si="57"/>
        <v>1.2742672552055554</v>
      </c>
      <c r="H241">
        <f t="shared" si="57"/>
        <v>100.29290219776667</v>
      </c>
      <c r="I241">
        <f t="shared" si="57"/>
        <v>133.78445454319072</v>
      </c>
      <c r="J241">
        <f t="shared" si="54"/>
        <v>10.852003546217471</v>
      </c>
      <c r="K241">
        <f t="shared" si="54"/>
        <v>3.1634709639426731E-2</v>
      </c>
      <c r="L241">
        <f t="shared" si="54"/>
        <v>2.0066258913729744E-5</v>
      </c>
      <c r="M241">
        <f t="shared" si="60"/>
        <v>1.4707018871256018E-6</v>
      </c>
      <c r="N241">
        <f t="shared" si="54"/>
        <v>1.1580301820785188E-10</v>
      </c>
      <c r="O241">
        <f t="shared" si="61"/>
        <v>9.9168880915835775E-14</v>
      </c>
      <c r="P241">
        <f t="shared" si="62"/>
        <v>1.8617980021535662E-18</v>
      </c>
      <c r="Q241">
        <f t="shared" si="62"/>
        <v>2.3432123628365474E-21</v>
      </c>
      <c r="R241">
        <f t="shared" si="63"/>
        <v>2.401206417395253E-26</v>
      </c>
      <c r="S241">
        <f t="shared" si="63"/>
        <v>8.6279620602468848E-29</v>
      </c>
      <c r="T241">
        <f t="shared" si="63"/>
        <v>8.1129793910282968E-34</v>
      </c>
      <c r="U241">
        <f t="shared" si="58"/>
        <v>246.23536977072115</v>
      </c>
      <c r="V241">
        <f t="shared" si="55"/>
        <v>-0.13665599975217901</v>
      </c>
      <c r="W241">
        <f t="shared" si="59"/>
        <v>1.8674862268267551E-2</v>
      </c>
    </row>
    <row r="242" spans="1:23" x14ac:dyDescent="0.3">
      <c r="A242">
        <v>941.34999999999002</v>
      </c>
      <c r="B242">
        <v>381</v>
      </c>
      <c r="C242">
        <f t="shared" si="52"/>
        <v>123.8093451855832</v>
      </c>
      <c r="D242">
        <f t="shared" si="53"/>
        <v>287.94994414134914</v>
      </c>
      <c r="E242">
        <f t="shared" si="56"/>
        <v>257.1906548144168</v>
      </c>
      <c r="F242">
        <f t="shared" si="57"/>
        <v>6.3559391745437907E-5</v>
      </c>
      <c r="G242">
        <f t="shared" si="57"/>
        <v>1.0539730624275792</v>
      </c>
      <c r="H242">
        <f t="shared" si="57"/>
        <v>93.34532401512412</v>
      </c>
      <c r="I242">
        <f t="shared" si="57"/>
        <v>137.54257454161873</v>
      </c>
      <c r="J242">
        <f t="shared" si="54"/>
        <v>12.09195898214937</v>
      </c>
      <c r="K242">
        <f t="shared" si="54"/>
        <v>3.8901543324511456E-2</v>
      </c>
      <c r="L242">
        <f t="shared" si="54"/>
        <v>2.6309264687764096E-5</v>
      </c>
      <c r="M242">
        <f t="shared" si="60"/>
        <v>2.0389731368690044E-6</v>
      </c>
      <c r="N242">
        <f t="shared" si="54"/>
        <v>1.6805099678310301E-10</v>
      </c>
      <c r="O242">
        <f t="shared" si="61"/>
        <v>1.5594459685162401E-13</v>
      </c>
      <c r="P242">
        <f t="shared" si="62"/>
        <v>3.005754858509963E-18</v>
      </c>
      <c r="Q242">
        <f t="shared" si="62"/>
        <v>4.0975868483692514E-21</v>
      </c>
      <c r="R242">
        <f t="shared" si="63"/>
        <v>4.2411486525460701E-26</v>
      </c>
      <c r="S242">
        <f t="shared" si="63"/>
        <v>1.6441298317605116E-28</v>
      </c>
      <c r="T242">
        <f t="shared" si="63"/>
        <v>1.5410304429460862E-33</v>
      </c>
      <c r="U242">
        <f t="shared" si="58"/>
        <v>244.07282405244209</v>
      </c>
      <c r="V242">
        <f t="shared" si="55"/>
        <v>13.117830761974716</v>
      </c>
      <c r="W242">
        <f t="shared" si="59"/>
        <v>172.07748389981015</v>
      </c>
    </row>
    <row r="243" spans="1:23" x14ac:dyDescent="0.3">
      <c r="A243">
        <v>941.39999999998997</v>
      </c>
      <c r="B243">
        <v>386</v>
      </c>
      <c r="C243">
        <f t="shared" si="52"/>
        <v>123.71740414213559</v>
      </c>
      <c r="D243">
        <f t="shared" si="53"/>
        <v>287.89994414134918</v>
      </c>
      <c r="E243">
        <f t="shared" si="56"/>
        <v>262.28259585786441</v>
      </c>
      <c r="F243">
        <f t="shared" si="57"/>
        <v>4.6846356854294668E-5</v>
      </c>
      <c r="G243">
        <f t="shared" si="57"/>
        <v>0.86920157339032544</v>
      </c>
      <c r="H243">
        <f t="shared" si="57"/>
        <v>86.623742036383248</v>
      </c>
      <c r="I243">
        <f t="shared" si="57"/>
        <v>140.99075971207864</v>
      </c>
      <c r="J243">
        <f t="shared" si="54"/>
        <v>13.434001983160357</v>
      </c>
      <c r="K243">
        <f t="shared" si="54"/>
        <v>4.7687622649989526E-2</v>
      </c>
      <c r="L243">
        <f t="shared" si="54"/>
        <v>3.440301704000959E-5</v>
      </c>
      <c r="M243">
        <f t="shared" si="60"/>
        <v>2.8179560853517777E-6</v>
      </c>
      <c r="N243">
        <f t="shared" si="54"/>
        <v>2.4322478523850484E-10</v>
      </c>
      <c r="O243">
        <f t="shared" si="61"/>
        <v>2.4445623233719406E-13</v>
      </c>
      <c r="P243">
        <f t="shared" si="62"/>
        <v>4.8397182263671167E-18</v>
      </c>
      <c r="Q243">
        <f t="shared" si="62"/>
        <v>7.1429983006912499E-21</v>
      </c>
      <c r="R243">
        <f t="shared" si="63"/>
        <v>7.4710736180922806E-26</v>
      </c>
      <c r="S243">
        <f t="shared" si="63"/>
        <v>3.1232004211513335E-28</v>
      </c>
      <c r="T243">
        <f t="shared" si="63"/>
        <v>2.9193595445427017E-33</v>
      </c>
      <c r="U243">
        <f t="shared" si="58"/>
        <v>241.96547699523603</v>
      </c>
      <c r="V243">
        <f t="shared" si="55"/>
        <v>20.317118862628377</v>
      </c>
      <c r="W243">
        <f t="shared" si="59"/>
        <v>412.78531887816979</v>
      </c>
    </row>
    <row r="244" spans="1:23" x14ac:dyDescent="0.3">
      <c r="A244">
        <v>941.44999999999004</v>
      </c>
      <c r="B244">
        <v>334</v>
      </c>
      <c r="C244">
        <f t="shared" si="52"/>
        <v>123.62546309868776</v>
      </c>
      <c r="D244">
        <f t="shared" si="53"/>
        <v>287.84994414134911</v>
      </c>
      <c r="E244">
        <f t="shared" si="56"/>
        <v>210.37453690131224</v>
      </c>
      <c r="F244">
        <f t="shared" si="57"/>
        <v>3.442658281321529E-5</v>
      </c>
      <c r="G244">
        <f t="shared" si="57"/>
        <v>0.71471599378147188</v>
      </c>
      <c r="H244">
        <f t="shared" si="57"/>
        <v>80.149961571064438</v>
      </c>
      <c r="I244">
        <f t="shared" si="57"/>
        <v>144.10072192101595</v>
      </c>
      <c r="J244">
        <f t="shared" si="54"/>
        <v>14.881138382627666</v>
      </c>
      <c r="K244">
        <f t="shared" si="54"/>
        <v>5.8274744184378266E-2</v>
      </c>
      <c r="L244">
        <f t="shared" si="54"/>
        <v>4.4867293485103627E-5</v>
      </c>
      <c r="M244">
        <f t="shared" si="60"/>
        <v>3.8823331480693462E-6</v>
      </c>
      <c r="N244">
        <f t="shared" si="54"/>
        <v>3.5109131473405367E-10</v>
      </c>
      <c r="O244">
        <f t="shared" si="61"/>
        <v>3.8200386617087821E-13</v>
      </c>
      <c r="P244">
        <f t="shared" si="62"/>
        <v>7.7719879480235431E-18</v>
      </c>
      <c r="Q244">
        <f t="shared" si="62"/>
        <v>1.2412772301299136E-20</v>
      </c>
      <c r="R244">
        <f t="shared" si="63"/>
        <v>1.3125868790219502E-25</v>
      </c>
      <c r="S244">
        <f t="shared" si="63"/>
        <v>5.914247052120382E-28</v>
      </c>
      <c r="T244">
        <f t="shared" si="63"/>
        <v>5.5158122404813896E-33</v>
      </c>
      <c r="U244">
        <f t="shared" si="58"/>
        <v>239.90489578923481</v>
      </c>
      <c r="V244">
        <f t="shared" si="55"/>
        <v>-29.530358887922574</v>
      </c>
      <c r="W244">
        <f t="shared" si="59"/>
        <v>872.04209604950779</v>
      </c>
    </row>
    <row r="245" spans="1:23" x14ac:dyDescent="0.3">
      <c r="A245">
        <v>941.49999999999</v>
      </c>
      <c r="B245">
        <v>352</v>
      </c>
      <c r="C245">
        <f t="shared" si="52"/>
        <v>123.53352205524016</v>
      </c>
      <c r="D245">
        <f t="shared" si="53"/>
        <v>287.79994414134916</v>
      </c>
      <c r="E245">
        <f t="shared" si="56"/>
        <v>228.46647794475984</v>
      </c>
      <c r="F245">
        <f t="shared" si="57"/>
        <v>2.5225164993276447E-5</v>
      </c>
      <c r="G245">
        <f t="shared" si="57"/>
        <v>0.58596071762339641</v>
      </c>
      <c r="H245">
        <f t="shared" si="57"/>
        <v>73.942086374877533</v>
      </c>
      <c r="I245">
        <f t="shared" si="57"/>
        <v>146.84652267820519</v>
      </c>
      <c r="J245">
        <f t="shared" si="54"/>
        <v>16.435726546732973</v>
      </c>
      <c r="K245">
        <f t="shared" si="54"/>
        <v>7.0988980895493492E-2</v>
      </c>
      <c r="L245">
        <f t="shared" si="54"/>
        <v>5.8359120220991062E-5</v>
      </c>
      <c r="M245">
        <f t="shared" si="60"/>
        <v>5.331964406503488E-6</v>
      </c>
      <c r="N245">
        <f t="shared" si="54"/>
        <v>5.0544960932048298E-10</v>
      </c>
      <c r="O245">
        <f t="shared" si="61"/>
        <v>5.9507302666765583E-13</v>
      </c>
      <c r="P245">
        <f t="shared" si="62"/>
        <v>1.244771629192734E-17</v>
      </c>
      <c r="Q245">
        <f t="shared" si="62"/>
        <v>2.150269492083397E-20</v>
      </c>
      <c r="R245">
        <f t="shared" si="63"/>
        <v>2.2999512091180946E-25</v>
      </c>
      <c r="S245">
        <f t="shared" si="63"/>
        <v>1.116438827617475E-27</v>
      </c>
      <c r="T245">
        <f t="shared" si="63"/>
        <v>1.0393860526200557E-32</v>
      </c>
      <c r="U245">
        <f t="shared" si="58"/>
        <v>237.88137421509029</v>
      </c>
      <c r="V245">
        <f t="shared" si="55"/>
        <v>-9.4148962703304448</v>
      </c>
      <c r="W245">
        <f t="shared" si="59"/>
        <v>88.64027178108212</v>
      </c>
    </row>
    <row r="246" spans="1:23" x14ac:dyDescent="0.3">
      <c r="A246">
        <v>941.54999999998904</v>
      </c>
      <c r="B246">
        <v>317</v>
      </c>
      <c r="C246">
        <f t="shared" si="52"/>
        <v>123.44158101179414</v>
      </c>
      <c r="D246">
        <f t="shared" si="53"/>
        <v>287.74994414135011</v>
      </c>
      <c r="E246">
        <f t="shared" si="56"/>
        <v>193.55841898820586</v>
      </c>
      <c r="F246">
        <f t="shared" si="57"/>
        <v>1.8428760197524901E-5</v>
      </c>
      <c r="G246">
        <f t="shared" si="57"/>
        <v>0.47898896489385112</v>
      </c>
      <c r="H246">
        <f t="shared" si="57"/>
        <v>68.014590437252878</v>
      </c>
      <c r="I246">
        <f t="shared" si="57"/>
        <v>149.20493290137645</v>
      </c>
      <c r="J246">
        <f t="shared" si="54"/>
        <v>18.099378536387334</v>
      </c>
      <c r="K246">
        <f t="shared" si="54"/>
        <v>8.6205975333468132E-2</v>
      </c>
      <c r="L246">
        <f t="shared" si="54"/>
        <v>7.5706491768520013E-5</v>
      </c>
      <c r="M246">
        <f t="shared" si="60"/>
        <v>7.2999106697857017E-6</v>
      </c>
      <c r="N246">
        <f t="shared" si="54"/>
        <v>7.2574017650843154E-10</v>
      </c>
      <c r="O246">
        <f t="shared" si="61"/>
        <v>9.24078007244044E-13</v>
      </c>
      <c r="P246">
        <f t="shared" si="62"/>
        <v>1.9883496897195009E-17</v>
      </c>
      <c r="Q246">
        <f t="shared" si="62"/>
        <v>3.7132386309751787E-20</v>
      </c>
      <c r="R246">
        <f t="shared" si="63"/>
        <v>4.0193396667602858E-25</v>
      </c>
      <c r="S246">
        <f t="shared" si="63"/>
        <v>2.1009042728931008E-27</v>
      </c>
      <c r="T246">
        <f t="shared" si="63"/>
        <v>1.9533938540734713E-32</v>
      </c>
      <c r="U246">
        <f t="shared" si="58"/>
        <v>235.88419825113328</v>
      </c>
      <c r="V246">
        <f t="shared" si="55"/>
        <v>-42.325779262927426</v>
      </c>
      <c r="W246">
        <f t="shared" si="59"/>
        <v>1791.4715902140574</v>
      </c>
    </row>
    <row r="247" spans="1:23" x14ac:dyDescent="0.3">
      <c r="A247">
        <v>941.599999999989</v>
      </c>
      <c r="B247">
        <v>355</v>
      </c>
      <c r="C247">
        <f t="shared" si="52"/>
        <v>123.34963996834654</v>
      </c>
      <c r="D247">
        <f t="shared" si="53"/>
        <v>287.69994414135016</v>
      </c>
      <c r="E247">
        <f t="shared" si="56"/>
        <v>231.65036003165346</v>
      </c>
      <c r="F247">
        <f t="shared" si="57"/>
        <v>1.3423946931884572E-5</v>
      </c>
      <c r="G247">
        <f t="shared" si="57"/>
        <v>0.39039524421821092</v>
      </c>
      <c r="H247">
        <f t="shared" si="57"/>
        <v>62.378435524183516</v>
      </c>
      <c r="I247">
        <f t="shared" si="57"/>
        <v>151.15575990265506</v>
      </c>
      <c r="J247">
        <f t="shared" si="54"/>
        <v>19.872862318349739</v>
      </c>
      <c r="K247">
        <f t="shared" si="54"/>
        <v>0.10435653737886028</v>
      </c>
      <c r="L247">
        <f t="shared" si="54"/>
        <v>9.7949681574403992E-5</v>
      </c>
      <c r="M247">
        <f t="shared" si="60"/>
        <v>9.9628527612849063E-6</v>
      </c>
      <c r="N247">
        <f t="shared" si="54"/>
        <v>1.0392738229673939E-9</v>
      </c>
      <c r="O247">
        <f t="shared" si="61"/>
        <v>1.4304835432306404E-12</v>
      </c>
      <c r="P247">
        <f t="shared" si="62"/>
        <v>3.1676805068451174E-17</v>
      </c>
      <c r="Q247">
        <f t="shared" si="62"/>
        <v>6.3921754856579758E-20</v>
      </c>
      <c r="R247">
        <f t="shared" si="63"/>
        <v>7.0054545035629469E-25</v>
      </c>
      <c r="S247">
        <f t="shared" si="63"/>
        <v>3.9410637418528861E-27</v>
      </c>
      <c r="T247">
        <f t="shared" si="63"/>
        <v>3.6614092200902846E-32</v>
      </c>
      <c r="U247">
        <f t="shared" si="58"/>
        <v>233.90193086430736</v>
      </c>
      <c r="V247">
        <f t="shared" si="55"/>
        <v>-2.251570832653897</v>
      </c>
      <c r="W247">
        <f t="shared" si="59"/>
        <v>5.0695712144577634</v>
      </c>
    </row>
    <row r="248" spans="1:23" x14ac:dyDescent="0.3">
      <c r="A248">
        <v>941.64999999998895</v>
      </c>
      <c r="B248">
        <v>354</v>
      </c>
      <c r="C248">
        <f t="shared" si="52"/>
        <v>123.25769892489893</v>
      </c>
      <c r="D248">
        <f t="shared" si="53"/>
        <v>287.6499441413502</v>
      </c>
      <c r="E248">
        <f t="shared" si="56"/>
        <v>230.74230107510107</v>
      </c>
      <c r="F248">
        <f t="shared" si="57"/>
        <v>9.7495896892159663E-6</v>
      </c>
      <c r="G248">
        <f t="shared" si="57"/>
        <v>0.31725285078000548</v>
      </c>
      <c r="H248">
        <f t="shared" si="57"/>
        <v>57.041228951135473</v>
      </c>
      <c r="I248">
        <f t="shared" si="57"/>
        <v>152.68213516311141</v>
      </c>
      <c r="J248">
        <f t="shared" si="54"/>
        <v>21.756006943920021</v>
      </c>
      <c r="K248">
        <f t="shared" si="54"/>
        <v>0.1259324966734971</v>
      </c>
      <c r="L248">
        <f t="shared" si="54"/>
        <v>1.263916714483423E-4</v>
      </c>
      <c r="M248">
        <f t="shared" si="60"/>
        <v>1.3554569878222248E-5</v>
      </c>
      <c r="N248">
        <f t="shared" si="54"/>
        <v>1.4843090406231659E-9</v>
      </c>
      <c r="O248">
        <f t="shared" si="61"/>
        <v>2.2074605955149188E-12</v>
      </c>
      <c r="P248">
        <f t="shared" si="62"/>
        <v>5.0330993126560234E-17</v>
      </c>
      <c r="Q248">
        <f t="shared" si="62"/>
        <v>1.096933704506684E-19</v>
      </c>
      <c r="R248">
        <f t="shared" si="63"/>
        <v>1.2177648839407984E-24</v>
      </c>
      <c r="S248">
        <f t="shared" si="63"/>
        <v>7.369813813682223E-27</v>
      </c>
      <c r="T248">
        <f t="shared" si="63"/>
        <v>6.844665774735546E-32</v>
      </c>
      <c r="U248">
        <f t="shared" si="58"/>
        <v>231.92270610293792</v>
      </c>
      <c r="V248">
        <f t="shared" si="55"/>
        <v>-1.180405027836855</v>
      </c>
      <c r="W248">
        <f t="shared" si="59"/>
        <v>1.3933560297425263</v>
      </c>
    </row>
    <row r="249" spans="1:23" x14ac:dyDescent="0.3">
      <c r="A249">
        <v>941.69999999998902</v>
      </c>
      <c r="B249">
        <v>363</v>
      </c>
      <c r="C249">
        <f t="shared" si="52"/>
        <v>123.1657578814511</v>
      </c>
      <c r="D249">
        <f t="shared" si="53"/>
        <v>287.59994414135014</v>
      </c>
      <c r="E249">
        <f t="shared" si="56"/>
        <v>239.8342421185489</v>
      </c>
      <c r="F249">
        <f t="shared" si="57"/>
        <v>7.0601585725880414E-6</v>
      </c>
      <c r="G249">
        <f t="shared" si="57"/>
        <v>0.25705647781788332</v>
      </c>
      <c r="H249">
        <f t="shared" si="57"/>
        <v>52.00741569946296</v>
      </c>
      <c r="I249">
        <f t="shared" si="57"/>
        <v>153.77075716207688</v>
      </c>
      <c r="J249">
        <f t="shared" si="54"/>
        <v>23.747612747578287</v>
      </c>
      <c r="K249">
        <f t="shared" si="54"/>
        <v>0.15149274293545079</v>
      </c>
      <c r="L249">
        <f t="shared" si="54"/>
        <v>1.6265949045125933E-4</v>
      </c>
      <c r="M249">
        <f t="shared" si="60"/>
        <v>1.8383306666192752E-5</v>
      </c>
      <c r="N249">
        <f t="shared" si="54"/>
        <v>2.11428826096353E-9</v>
      </c>
      <c r="O249">
        <f t="shared" si="61"/>
        <v>3.39577507526079E-12</v>
      </c>
      <c r="P249">
        <f t="shared" si="62"/>
        <v>7.9758164248853263E-17</v>
      </c>
      <c r="Q249">
        <f t="shared" si="62"/>
        <v>1.8764972612740425E-19</v>
      </c>
      <c r="R249">
        <f t="shared" si="63"/>
        <v>2.1112326690245404E-24</v>
      </c>
      <c r="S249">
        <f t="shared" si="63"/>
        <v>1.37383771890441E-26</v>
      </c>
      <c r="T249">
        <f t="shared" si="63"/>
        <v>1.2761500551660219E-31</v>
      </c>
      <c r="U249">
        <f t="shared" si="58"/>
        <v>229.93452293494482</v>
      </c>
      <c r="V249">
        <f t="shared" si="55"/>
        <v>9.899719183604077</v>
      </c>
      <c r="W249">
        <f t="shared" si="59"/>
        <v>98.00443991421858</v>
      </c>
    </row>
    <row r="250" spans="1:23" x14ac:dyDescent="0.3">
      <c r="A250">
        <v>941.74999999998897</v>
      </c>
      <c r="B250">
        <v>355</v>
      </c>
      <c r="C250">
        <f t="shared" si="52"/>
        <v>123.07381683800349</v>
      </c>
      <c r="D250">
        <f t="shared" si="53"/>
        <v>287.54994414135018</v>
      </c>
      <c r="E250">
        <f t="shared" si="56"/>
        <v>231.92618316199651</v>
      </c>
      <c r="F250">
        <f t="shared" si="57"/>
        <v>5.0975861790783557E-6</v>
      </c>
      <c r="G250">
        <f t="shared" si="57"/>
        <v>0.20766991076305033</v>
      </c>
      <c r="H250">
        <f t="shared" si="57"/>
        <v>47.278498796643163</v>
      </c>
      <c r="I250">
        <f t="shared" si="57"/>
        <v>154.41208437213768</v>
      </c>
      <c r="J250">
        <f t="shared" si="54"/>
        <v>25.8453687128141</v>
      </c>
      <c r="K250">
        <f t="shared" si="54"/>
        <v>0.18166936864859581</v>
      </c>
      <c r="L250">
        <f t="shared" si="54"/>
        <v>2.0877855119722403E-4</v>
      </c>
      <c r="M250">
        <f t="shared" si="60"/>
        <v>2.485406247575558E-5</v>
      </c>
      <c r="N250">
        <f t="shared" si="54"/>
        <v>3.0036518040048535E-9</v>
      </c>
      <c r="O250">
        <f t="shared" si="61"/>
        <v>5.2073975585417473E-12</v>
      </c>
      <c r="P250">
        <f t="shared" si="62"/>
        <v>1.2605507081521221E-16</v>
      </c>
      <c r="Q250">
        <f t="shared" si="62"/>
        <v>3.2000101168124681E-19</v>
      </c>
      <c r="R250">
        <f t="shared" si="63"/>
        <v>3.6505161179106613E-24</v>
      </c>
      <c r="S250">
        <f t="shared" si="63"/>
        <v>2.5529964904418224E-26</v>
      </c>
      <c r="T250">
        <f t="shared" si="63"/>
        <v>2.3729946684881947E-31</v>
      </c>
      <c r="U250">
        <f t="shared" si="58"/>
        <v>227.92552989421526</v>
      </c>
      <c r="V250">
        <f t="shared" si="55"/>
        <v>4.0006532677812459</v>
      </c>
      <c r="W250">
        <f t="shared" si="59"/>
        <v>16.005226569008762</v>
      </c>
    </row>
    <row r="251" spans="1:23" x14ac:dyDescent="0.3">
      <c r="A251">
        <v>941.79999999998904</v>
      </c>
      <c r="B251">
        <v>352</v>
      </c>
      <c r="C251">
        <f t="shared" si="52"/>
        <v>122.98187579455566</v>
      </c>
      <c r="D251">
        <f t="shared" si="53"/>
        <v>287.49994414135011</v>
      </c>
      <c r="E251">
        <f t="shared" si="56"/>
        <v>229.01812420544434</v>
      </c>
      <c r="F251">
        <f t="shared" si="57"/>
        <v>3.6697518849311983E-6</v>
      </c>
      <c r="G251">
        <f t="shared" si="57"/>
        <v>0.16727868449787786</v>
      </c>
      <c r="H251">
        <f t="shared" si="57"/>
        <v>42.853281834116643</v>
      </c>
      <c r="I251">
        <f t="shared" si="57"/>
        <v>154.60047450381992</v>
      </c>
      <c r="J251">
        <f t="shared" si="54"/>
        <v>28.045779205655673</v>
      </c>
      <c r="K251">
        <f t="shared" si="54"/>
        <v>0.21717380835107514</v>
      </c>
      <c r="L251">
        <f t="shared" si="54"/>
        <v>2.6726240564250688E-4</v>
      </c>
      <c r="M251">
        <f t="shared" si="60"/>
        <v>3.3497083953562995E-5</v>
      </c>
      <c r="N251">
        <f t="shared" si="54"/>
        <v>4.25579299299364E-9</v>
      </c>
      <c r="O251">
        <f t="shared" si="61"/>
        <v>7.9604646177535376E-12</v>
      </c>
      <c r="P251">
        <f t="shared" si="62"/>
        <v>1.986968643916836E-16</v>
      </c>
      <c r="Q251">
        <f t="shared" si="62"/>
        <v>5.4398964165840685E-19</v>
      </c>
      <c r="R251">
        <f t="shared" si="63"/>
        <v>6.2953222317627917E-24</v>
      </c>
      <c r="S251">
        <f t="shared" si="63"/>
        <v>4.7293435378968982E-26</v>
      </c>
      <c r="T251">
        <f t="shared" si="63"/>
        <v>4.4008574667309025E-31</v>
      </c>
      <c r="U251">
        <f t="shared" si="58"/>
        <v>225.88429246994642</v>
      </c>
      <c r="V251">
        <f t="shared" si="55"/>
        <v>3.133831735497921</v>
      </c>
      <c r="W251">
        <f t="shared" si="59"/>
        <v>9.8209013464139119</v>
      </c>
    </row>
    <row r="252" spans="1:23" x14ac:dyDescent="0.3">
      <c r="A252">
        <v>941.849999999989</v>
      </c>
      <c r="B252">
        <v>357</v>
      </c>
      <c r="C252">
        <f t="shared" si="52"/>
        <v>122.88993475110806</v>
      </c>
      <c r="D252">
        <f t="shared" si="53"/>
        <v>287.44994414135016</v>
      </c>
      <c r="E252">
        <f t="shared" si="56"/>
        <v>234.11006524889194</v>
      </c>
      <c r="F252">
        <f t="shared" si="57"/>
        <v>2.6340913505940493E-6</v>
      </c>
      <c r="G252">
        <f t="shared" si="57"/>
        <v>0.13434751479511636</v>
      </c>
      <c r="H252">
        <f t="shared" si="57"/>
        <v>38.72812759488189</v>
      </c>
      <c r="I252">
        <f t="shared" si="57"/>
        <v>154.33426715777395</v>
      </c>
      <c r="J252">
        <f t="shared" si="54"/>
        <v>30.344102279534447</v>
      </c>
      <c r="K252">
        <f t="shared" si="54"/>
        <v>0.25880284719830648</v>
      </c>
      <c r="L252">
        <f t="shared" si="54"/>
        <v>3.412207149167838E-4</v>
      </c>
      <c r="M252">
        <f t="shared" si="60"/>
        <v>4.5004141361036847E-5</v>
      </c>
      <c r="N252">
        <f t="shared" si="54"/>
        <v>6.0139100218105851E-9</v>
      </c>
      <c r="O252">
        <f t="shared" si="61"/>
        <v>1.2130870316733587E-11</v>
      </c>
      <c r="P252">
        <f t="shared" si="62"/>
        <v>3.1236849719135157E-16</v>
      </c>
      <c r="Q252">
        <f t="shared" si="62"/>
        <v>9.2186169882413547E-19</v>
      </c>
      <c r="R252">
        <f t="shared" si="63"/>
        <v>1.0827474782395393E-23</v>
      </c>
      <c r="S252">
        <f t="shared" si="63"/>
        <v>8.7334807825027893E-26</v>
      </c>
      <c r="T252">
        <f t="shared" si="63"/>
        <v>8.139980514234293E-31</v>
      </c>
      <c r="U252">
        <f t="shared" si="58"/>
        <v>223.80003625915737</v>
      </c>
      <c r="V252">
        <f t="shared" si="55"/>
        <v>10.310028989734576</v>
      </c>
      <c r="W252">
        <f t="shared" si="59"/>
        <v>106.29669776916737</v>
      </c>
    </row>
    <row r="253" spans="1:23" x14ac:dyDescent="0.3">
      <c r="A253">
        <v>941.89999999998895</v>
      </c>
      <c r="B253">
        <v>337</v>
      </c>
      <c r="C253">
        <f t="shared" si="52"/>
        <v>122.79799370766045</v>
      </c>
      <c r="D253">
        <f t="shared" si="53"/>
        <v>287.3999441413502</v>
      </c>
      <c r="E253">
        <f t="shared" si="56"/>
        <v>214.20200629233955</v>
      </c>
      <c r="F253">
        <f t="shared" si="57"/>
        <v>1.8851545767121175E-6</v>
      </c>
      <c r="G253">
        <f t="shared" si="57"/>
        <v>0.10758226269551795</v>
      </c>
      <c r="H253">
        <f t="shared" si="57"/>
        <v>34.897226985848818</v>
      </c>
      <c r="I253">
        <f t="shared" si="57"/>
        <v>153.61580819111381</v>
      </c>
      <c r="J253">
        <f t="shared" si="54"/>
        <v>32.734301705271534</v>
      </c>
      <c r="K253">
        <f t="shared" si="54"/>
        <v>0.30744434907097984</v>
      </c>
      <c r="L253">
        <f t="shared" si="54"/>
        <v>4.3448863958639184E-4</v>
      </c>
      <c r="M253">
        <f t="shared" si="60"/>
        <v>6.0274528393826719E-5</v>
      </c>
      <c r="N253">
        <f t="shared" si="54"/>
        <v>8.475764446898671E-9</v>
      </c>
      <c r="O253">
        <f t="shared" si="61"/>
        <v>1.8428134189696063E-11</v>
      </c>
      <c r="P253">
        <f t="shared" si="62"/>
        <v>4.8976637409580312E-16</v>
      </c>
      <c r="Q253">
        <f t="shared" si="62"/>
        <v>1.5573161057822481E-18</v>
      </c>
      <c r="R253">
        <f t="shared" si="63"/>
        <v>1.8572994012837713E-23</v>
      </c>
      <c r="S253">
        <f t="shared" si="63"/>
        <v>1.6077174964885599E-25</v>
      </c>
      <c r="T253">
        <f t="shared" si="63"/>
        <v>1.5016023841778388E-30</v>
      </c>
      <c r="U253">
        <f t="shared" si="58"/>
        <v>221.66286015081738</v>
      </c>
      <c r="V253">
        <f t="shared" si="55"/>
        <v>-7.460853858477833</v>
      </c>
      <c r="W253">
        <f t="shared" si="59"/>
        <v>55.664340297563569</v>
      </c>
    </row>
    <row r="254" spans="1:23" x14ac:dyDescent="0.3">
      <c r="A254">
        <v>941.94999999998902</v>
      </c>
      <c r="B254">
        <v>343</v>
      </c>
      <c r="C254">
        <f t="shared" si="52"/>
        <v>122.70605266421262</v>
      </c>
      <c r="D254">
        <f t="shared" si="53"/>
        <v>287.34994414135014</v>
      </c>
      <c r="E254">
        <f t="shared" si="56"/>
        <v>220.29394733578738</v>
      </c>
      <c r="F254">
        <f t="shared" si="57"/>
        <v>1.3451945705021385E-6</v>
      </c>
      <c r="G254">
        <f t="shared" si="57"/>
        <v>8.5896153417914706E-2</v>
      </c>
      <c r="H254">
        <f t="shared" si="57"/>
        <v>31.35287280363854</v>
      </c>
      <c r="I254">
        <f t="shared" si="57"/>
        <v>152.45141529776805</v>
      </c>
      <c r="J254">
        <f t="shared" si="54"/>
        <v>35.209014772463036</v>
      </c>
      <c r="K254">
        <f t="shared" si="54"/>
        <v>0.36408253173863298</v>
      </c>
      <c r="L254">
        <f t="shared" si="54"/>
        <v>5.5178130795092311E-4</v>
      </c>
      <c r="M254">
        <f t="shared" si="60"/>
        <v>8.0473154225412362E-5</v>
      </c>
      <c r="N254">
        <f t="shared" si="54"/>
        <v>1.1913691575026934E-8</v>
      </c>
      <c r="O254">
        <f t="shared" si="61"/>
        <v>2.7906581174115051E-11</v>
      </c>
      <c r="P254">
        <f t="shared" si="62"/>
        <v>7.6587205325460894E-16</v>
      </c>
      <c r="Q254">
        <f t="shared" si="62"/>
        <v>2.6225491800660986E-18</v>
      </c>
      <c r="R254">
        <f t="shared" si="63"/>
        <v>3.1774752631445234E-23</v>
      </c>
      <c r="S254">
        <f t="shared" si="63"/>
        <v>2.9503121631685029E-25</v>
      </c>
      <c r="T254">
        <f t="shared" si="63"/>
        <v>2.7626893578497559E-30</v>
      </c>
      <c r="U254">
        <f t="shared" si="58"/>
        <v>219.46391517062452</v>
      </c>
      <c r="V254">
        <f t="shared" si="55"/>
        <v>0.83003216516286216</v>
      </c>
      <c r="W254">
        <f t="shared" si="59"/>
        <v>0.68895339520494892</v>
      </c>
    </row>
    <row r="255" spans="1:23" x14ac:dyDescent="0.3">
      <c r="A255">
        <v>941.99999999998897</v>
      </c>
      <c r="B255">
        <v>353</v>
      </c>
      <c r="C255">
        <f t="shared" si="52"/>
        <v>122.61411162076502</v>
      </c>
      <c r="D255">
        <f t="shared" si="53"/>
        <v>287.29994414135018</v>
      </c>
      <c r="E255">
        <f t="shared" si="56"/>
        <v>230.38588837923498</v>
      </c>
      <c r="F255">
        <f t="shared" si="57"/>
        <v>9.5707340691364976E-7</v>
      </c>
      <c r="G255">
        <f t="shared" si="57"/>
        <v>6.8379947309316402E-2</v>
      </c>
      <c r="H255">
        <f t="shared" si="57"/>
        <v>28.085733286295952</v>
      </c>
      <c r="I255">
        <f t="shared" si="57"/>
        <v>150.85128550921141</v>
      </c>
      <c r="J255">
        <f t="shared" si="54"/>
        <v>37.759537742363825</v>
      </c>
      <c r="K255">
        <f t="shared" si="54"/>
        <v>0.4298025941218348</v>
      </c>
      <c r="L255">
        <f t="shared" si="54"/>
        <v>6.9887750946015211E-4</v>
      </c>
      <c r="M255">
        <f t="shared" si="60"/>
        <v>1.0710360522955028E-4</v>
      </c>
      <c r="N255">
        <f t="shared" si="54"/>
        <v>1.6701648857270773E-8</v>
      </c>
      <c r="O255">
        <f t="shared" si="61"/>
        <v>4.212770157680124E-11</v>
      </c>
      <c r="P255">
        <f t="shared" si="62"/>
        <v>1.1944528250762631E-15</v>
      </c>
      <c r="Q255">
        <f t="shared" si="62"/>
        <v>4.4025710111813101E-18</v>
      </c>
      <c r="R255">
        <f t="shared" si="63"/>
        <v>5.4216060766036193E-23</v>
      </c>
      <c r="S255">
        <f t="shared" si="63"/>
        <v>5.397119868535249E-25</v>
      </c>
      <c r="T255">
        <f t="shared" si="63"/>
        <v>5.0693780729042359E-30</v>
      </c>
      <c r="U255">
        <f t="shared" si="58"/>
        <v>217.19554603423418</v>
      </c>
      <c r="V255">
        <f t="shared" si="55"/>
        <v>13.190342345000801</v>
      </c>
      <c r="W255">
        <f t="shared" si="59"/>
        <v>173.98513117832121</v>
      </c>
    </row>
    <row r="256" spans="1:23" x14ac:dyDescent="0.3">
      <c r="A256">
        <v>942.04999999998904</v>
      </c>
      <c r="B256">
        <v>348</v>
      </c>
      <c r="C256">
        <f t="shared" si="52"/>
        <v>122.52217057731718</v>
      </c>
      <c r="D256">
        <f t="shared" si="53"/>
        <v>287.24994414135011</v>
      </c>
      <c r="E256">
        <f t="shared" si="56"/>
        <v>225.47782942268282</v>
      </c>
      <c r="F256">
        <f t="shared" si="57"/>
        <v>6.7893374831412873E-7</v>
      </c>
      <c r="G256">
        <f t="shared" si="57"/>
        <v>5.4275747363224741E-2</v>
      </c>
      <c r="H256">
        <f t="shared" si="57"/>
        <v>25.085120899391455</v>
      </c>
      <c r="I256">
        <f t="shared" si="57"/>
        <v>148.82934650970407</v>
      </c>
      <c r="J256">
        <f t="shared" si="54"/>
        <v>40.375830606584444</v>
      </c>
      <c r="K256">
        <f t="shared" si="54"/>
        <v>0.50579447926020238</v>
      </c>
      <c r="L256">
        <f t="shared" si="54"/>
        <v>8.8283728550453161E-4</v>
      </c>
      <c r="M256">
        <f t="shared" si="60"/>
        <v>1.4209965319268025E-4</v>
      </c>
      <c r="N256">
        <f t="shared" si="54"/>
        <v>2.3351665780080014E-8</v>
      </c>
      <c r="O256">
        <f t="shared" si="61"/>
        <v>6.3396423598386958E-11</v>
      </c>
      <c r="P256">
        <f t="shared" si="62"/>
        <v>1.8579212552332628E-15</v>
      </c>
      <c r="Q256">
        <f t="shared" si="62"/>
        <v>7.3675817004656935E-18</v>
      </c>
      <c r="R256">
        <f t="shared" si="63"/>
        <v>9.2261234681541318E-23</v>
      </c>
      <c r="S256">
        <f t="shared" si="63"/>
        <v>9.8421962426298077E-25</v>
      </c>
      <c r="T256">
        <f t="shared" si="63"/>
        <v>9.2773262819874953E-30</v>
      </c>
      <c r="U256">
        <f t="shared" si="58"/>
        <v>214.85139388159092</v>
      </c>
      <c r="V256">
        <f t="shared" si="55"/>
        <v>10.626435541091894</v>
      </c>
      <c r="W256">
        <f t="shared" si="59"/>
        <v>112.92113230898097</v>
      </c>
    </row>
    <row r="257" spans="1:23" x14ac:dyDescent="0.3">
      <c r="A257">
        <v>942.099999999989</v>
      </c>
      <c r="B257">
        <v>329</v>
      </c>
      <c r="C257">
        <f t="shared" si="52"/>
        <v>122.43022953386958</v>
      </c>
      <c r="D257">
        <f t="shared" si="53"/>
        <v>287.19994414135016</v>
      </c>
      <c r="E257">
        <f t="shared" si="56"/>
        <v>206.56977046613042</v>
      </c>
      <c r="F257">
        <f t="shared" si="57"/>
        <v>4.8021038669386277E-7</v>
      </c>
      <c r="G257">
        <f t="shared" si="57"/>
        <v>4.2954124069818397E-2</v>
      </c>
      <c r="H257">
        <f t="shared" si="57"/>
        <v>22.339252353575475</v>
      </c>
      <c r="I257">
        <f t="shared" si="57"/>
        <v>146.40305479831554</v>
      </c>
      <c r="J257">
        <f t="shared" si="54"/>
        <v>43.04654252187251</v>
      </c>
      <c r="K257">
        <f t="shared" si="54"/>
        <v>0.59335553703782828</v>
      </c>
      <c r="L257">
        <f t="shared" si="54"/>
        <v>1.1122586462956672E-3</v>
      </c>
      <c r="M257">
        <f t="shared" si="60"/>
        <v>1.8793938807275736E-4</v>
      </c>
      <c r="N257">
        <f t="shared" si="54"/>
        <v>3.2562812268088513E-8</v>
      </c>
      <c r="O257">
        <f t="shared" si="61"/>
        <v>9.5103743972522485E-11</v>
      </c>
      <c r="P257">
        <f t="shared" si="62"/>
        <v>2.8822465377856817E-15</v>
      </c>
      <c r="Q257">
        <f t="shared" si="62"/>
        <v>1.229077911587376E-17</v>
      </c>
      <c r="R257">
        <f t="shared" si="63"/>
        <v>1.5658713811726555E-22</v>
      </c>
      <c r="S257">
        <f t="shared" si="63"/>
        <v>1.7891956719893862E-24</v>
      </c>
      <c r="T257">
        <f t="shared" si="63"/>
        <v>1.6933101106528619E-29</v>
      </c>
      <c r="U257">
        <f t="shared" si="58"/>
        <v>212.42646004577384</v>
      </c>
      <c r="V257">
        <f t="shared" si="55"/>
        <v>-5.8566895796434153</v>
      </c>
      <c r="W257">
        <f t="shared" si="59"/>
        <v>34.300812832303762</v>
      </c>
    </row>
    <row r="258" spans="1:23" x14ac:dyDescent="0.3">
      <c r="A258">
        <v>942.14999999998895</v>
      </c>
      <c r="B258">
        <v>367</v>
      </c>
      <c r="C258">
        <f t="shared" si="52"/>
        <v>122.33828849042197</v>
      </c>
      <c r="D258">
        <f t="shared" si="53"/>
        <v>287.1499441413502</v>
      </c>
      <c r="E258">
        <f t="shared" si="56"/>
        <v>244.66171150957803</v>
      </c>
      <c r="F258">
        <f t="shared" si="57"/>
        <v>3.3865516698125572E-7</v>
      </c>
      <c r="G258">
        <f t="shared" si="57"/>
        <v>3.3894242054387839E-2</v>
      </c>
      <c r="H258">
        <f t="shared" si="57"/>
        <v>19.835496431986265</v>
      </c>
      <c r="I258">
        <f t="shared" si="57"/>
        <v>143.59314478840807</v>
      </c>
      <c r="J258">
        <f t="shared" si="54"/>
        <v>45.759058952989314</v>
      </c>
      <c r="K258">
        <f t="shared" si="54"/>
        <v>0.69389183401181165</v>
      </c>
      <c r="L258">
        <f t="shared" si="54"/>
        <v>1.3975792238624593E-3</v>
      </c>
      <c r="M258">
        <f t="shared" si="60"/>
        <v>2.4778696788665857E-4</v>
      </c>
      <c r="N258">
        <f t="shared" si="54"/>
        <v>4.5286782495682487E-8</v>
      </c>
      <c r="O258">
        <f t="shared" si="61"/>
        <v>1.422218528642775E-10</v>
      </c>
      <c r="P258">
        <f t="shared" si="62"/>
        <v>4.4594414965934283E-15</v>
      </c>
      <c r="Q258">
        <f t="shared" si="62"/>
        <v>2.0439474670702358E-17</v>
      </c>
      <c r="R258">
        <f t="shared" si="63"/>
        <v>2.6505648413815383E-22</v>
      </c>
      <c r="S258">
        <f t="shared" si="63"/>
        <v>3.2423472123575752E-24</v>
      </c>
      <c r="T258">
        <f t="shared" si="63"/>
        <v>3.0824475379228533E-29</v>
      </c>
      <c r="U258">
        <f t="shared" si="58"/>
        <v>209.91713199972577</v>
      </c>
      <c r="V258">
        <f t="shared" si="55"/>
        <v>34.744579509852258</v>
      </c>
      <c r="W258">
        <f t="shared" si="59"/>
        <v>1207.1858053164453</v>
      </c>
    </row>
    <row r="259" spans="1:23" x14ac:dyDescent="0.3">
      <c r="A259">
        <v>942.19999999998902</v>
      </c>
      <c r="B259">
        <v>325</v>
      </c>
      <c r="C259">
        <f t="shared" si="52"/>
        <v>122.24634744697414</v>
      </c>
      <c r="D259">
        <f t="shared" si="53"/>
        <v>287.09994414135014</v>
      </c>
      <c r="E259">
        <f t="shared" si="56"/>
        <v>202.75365255302586</v>
      </c>
      <c r="F259">
        <f t="shared" si="57"/>
        <v>2.3812547944331488E-7</v>
      </c>
      <c r="G259">
        <f t="shared" si="57"/>
        <v>2.6666682521392912E-2</v>
      </c>
      <c r="H259">
        <f t="shared" si="57"/>
        <v>17.560606803520198</v>
      </c>
      <c r="I259">
        <f t="shared" si="57"/>
        <v>140.42333388756202</v>
      </c>
      <c r="J259">
        <f t="shared" si="54"/>
        <v>48.499571167263525</v>
      </c>
      <c r="K259">
        <f t="shared" si="54"/>
        <v>0.80891784483122275</v>
      </c>
      <c r="L259">
        <f t="shared" si="54"/>
        <v>1.7514292682904221E-3</v>
      </c>
      <c r="M259">
        <f t="shared" si="60"/>
        <v>3.2566791718725835E-4</v>
      </c>
      <c r="N259">
        <f t="shared" si="54"/>
        <v>6.2815460639070713E-8</v>
      </c>
      <c r="O259">
        <f t="shared" si="61"/>
        <v>2.12017111193763E-10</v>
      </c>
      <c r="P259">
        <f t="shared" si="62"/>
        <v>6.8813767705844319E-15</v>
      </c>
      <c r="Q259">
        <f t="shared" si="62"/>
        <v>3.3884096319081182E-17</v>
      </c>
      <c r="R259">
        <f t="shared" si="63"/>
        <v>4.4747244895391245E-22</v>
      </c>
      <c r="S259">
        <f t="shared" si="63"/>
        <v>5.8572945439316665E-24</v>
      </c>
      <c r="T259">
        <f t="shared" si="63"/>
        <v>5.5962925281091184E-29</v>
      </c>
      <c r="U259">
        <f t="shared" si="58"/>
        <v>207.32117378403683</v>
      </c>
      <c r="V259">
        <f t="shared" si="55"/>
        <v>-4.5675212310109714</v>
      </c>
      <c r="W259">
        <f t="shared" si="59"/>
        <v>20.862250195735978</v>
      </c>
    </row>
    <row r="260" spans="1:23" x14ac:dyDescent="0.3">
      <c r="A260">
        <v>942.24999999998897</v>
      </c>
      <c r="B260">
        <v>335</v>
      </c>
      <c r="C260">
        <f t="shared" si="52"/>
        <v>122.15440640352654</v>
      </c>
      <c r="D260">
        <f t="shared" si="53"/>
        <v>287.04994414135018</v>
      </c>
      <c r="E260">
        <f t="shared" si="56"/>
        <v>212.84559359647346</v>
      </c>
      <c r="F260">
        <f t="shared" si="57"/>
        <v>1.6694600586525785E-7</v>
      </c>
      <c r="G260">
        <f t="shared" si="57"/>
        <v>2.0918669517320677E-2</v>
      </c>
      <c r="H260">
        <f t="shared" si="57"/>
        <v>15.500937593841032</v>
      </c>
      <c r="I260">
        <f t="shared" si="57"/>
        <v>136.91998942273597</v>
      </c>
      <c r="J260">
        <f t="shared" si="54"/>
        <v>51.253168294054213</v>
      </c>
      <c r="K260">
        <f t="shared" si="54"/>
        <v>0.94005425183427094</v>
      </c>
      <c r="L260">
        <f t="shared" si="54"/>
        <v>2.189042995443969E-3</v>
      </c>
      <c r="M260">
        <f t="shared" si="60"/>
        <v>4.2668497908244948E-4</v>
      </c>
      <c r="N260">
        <f t="shared" si="54"/>
        <v>8.6897474180199522E-8</v>
      </c>
      <c r="O260">
        <f t="shared" si="61"/>
        <v>3.150731215436454E-10</v>
      </c>
      <c r="P260">
        <f t="shared" si="62"/>
        <v>1.0590481966611259E-14</v>
      </c>
      <c r="Q260">
        <f t="shared" si="62"/>
        <v>5.5996121617351317E-17</v>
      </c>
      <c r="R260">
        <f t="shared" si="63"/>
        <v>7.5342441632995857E-22</v>
      </c>
      <c r="S260">
        <f t="shared" si="63"/>
        <v>1.054800846962256E-23</v>
      </c>
      <c r="T260">
        <f t="shared" si="63"/>
        <v>1.0133294005566241E-28</v>
      </c>
      <c r="U260">
        <f t="shared" si="58"/>
        <v>204.63768421411589</v>
      </c>
      <c r="V260">
        <f t="shared" si="55"/>
        <v>8.2079093823575704</v>
      </c>
      <c r="W260">
        <f t="shared" si="59"/>
        <v>67.369776428993433</v>
      </c>
    </row>
    <row r="261" spans="1:23" x14ac:dyDescent="0.3">
      <c r="A261">
        <v>942.29999999998904</v>
      </c>
      <c r="B261">
        <v>342</v>
      </c>
      <c r="C261">
        <f t="shared" si="52"/>
        <v>122.0624653600787</v>
      </c>
      <c r="D261">
        <f t="shared" si="53"/>
        <v>286.99994414135011</v>
      </c>
      <c r="E261">
        <f t="shared" si="56"/>
        <v>219.9375346399213</v>
      </c>
      <c r="F261">
        <f t="shared" si="57"/>
        <v>1.1669928718297389E-7</v>
      </c>
      <c r="G261">
        <f t="shared" si="57"/>
        <v>1.6361425213337357E-2</v>
      </c>
      <c r="H261">
        <f t="shared" si="57"/>
        <v>13.642640066371261</v>
      </c>
      <c r="I261">
        <f t="shared" si="57"/>
        <v>133.11176394757109</v>
      </c>
      <c r="J261">
        <f t="shared" si="54"/>
        <v>54.003951698226629</v>
      </c>
      <c r="K261">
        <f t="shared" si="54"/>
        <v>1.0890235775589876</v>
      </c>
      <c r="L261">
        <f t="shared" si="54"/>
        <v>2.7287358844267583E-3</v>
      </c>
      <c r="M261">
        <f t="shared" si="60"/>
        <v>5.5728274257520844E-4</v>
      </c>
      <c r="N261">
        <f t="shared" si="54"/>
        <v>1.1989284862729521E-7</v>
      </c>
      <c r="O261">
        <f t="shared" si="61"/>
        <v>4.667535835533154E-10</v>
      </c>
      <c r="P261">
        <f t="shared" si="62"/>
        <v>1.6255548743185214E-14</v>
      </c>
      <c r="Q261">
        <f t="shared" si="62"/>
        <v>9.2247764627205787E-17</v>
      </c>
      <c r="R261">
        <f t="shared" si="63"/>
        <v>1.2651983053844693E-21</v>
      </c>
      <c r="S261">
        <f t="shared" si="63"/>
        <v>1.8935629099386851E-23</v>
      </c>
      <c r="T261">
        <f t="shared" si="63"/>
        <v>1.8299802416795005E-28</v>
      </c>
      <c r="U261">
        <f t="shared" si="58"/>
        <v>201.86702697062722</v>
      </c>
      <c r="V261">
        <f t="shared" si="55"/>
        <v>18.070507669294074</v>
      </c>
      <c r="W261">
        <f t="shared" si="59"/>
        <v>326.54324742601591</v>
      </c>
    </row>
    <row r="262" spans="1:23" x14ac:dyDescent="0.3">
      <c r="A262">
        <v>942.349999999989</v>
      </c>
      <c r="B262">
        <v>320</v>
      </c>
      <c r="C262">
        <f t="shared" si="52"/>
        <v>121.9705243166311</v>
      </c>
      <c r="D262">
        <f t="shared" si="53"/>
        <v>286.94994414135016</v>
      </c>
      <c r="E262">
        <f t="shared" si="56"/>
        <v>198.0294756833689</v>
      </c>
      <c r="F262">
        <f t="shared" si="57"/>
        <v>8.1335918980942161E-8</v>
      </c>
      <c r="G262">
        <f t="shared" si="57"/>
        <v>1.2759398715048964E-2</v>
      </c>
      <c r="H262">
        <f t="shared" si="57"/>
        <v>11.971839317493902</v>
      </c>
      <c r="I262">
        <f t="shared" si="57"/>
        <v>129.02920597656995</v>
      </c>
      <c r="J262">
        <f t="shared" si="54"/>
        <v>56.7351709292669</v>
      </c>
      <c r="K262">
        <f t="shared" si="54"/>
        <v>1.2576433801771638</v>
      </c>
      <c r="L262">
        <f t="shared" si="54"/>
        <v>3.3924560832516767E-3</v>
      </c>
      <c r="M262">
        <f t="shared" si="60"/>
        <v>7.2557063352498446E-4</v>
      </c>
      <c r="N262">
        <f t="shared" si="54"/>
        <v>1.6497757918551225E-7</v>
      </c>
      <c r="O262">
        <f t="shared" si="61"/>
        <v>6.8928658881792139E-10</v>
      </c>
      <c r="P262">
        <f t="shared" si="62"/>
        <v>2.4884737620499553E-14</v>
      </c>
      <c r="Q262">
        <f t="shared" si="62"/>
        <v>1.5149197109842483E-16</v>
      </c>
      <c r="R262">
        <f t="shared" si="63"/>
        <v>2.1189613461365765E-21</v>
      </c>
      <c r="S262">
        <f t="shared" si="63"/>
        <v>3.3886356002752642E-23</v>
      </c>
      <c r="T262">
        <f t="shared" si="63"/>
        <v>3.2960036172022266E-28</v>
      </c>
      <c r="U262">
        <f t="shared" si="58"/>
        <v>199.01073727594257</v>
      </c>
      <c r="V262">
        <f t="shared" si="55"/>
        <v>-0.98126159257367362</v>
      </c>
      <c r="W262">
        <f t="shared" si="59"/>
        <v>0.9628743130602222</v>
      </c>
    </row>
    <row r="263" spans="1:23" x14ac:dyDescent="0.3">
      <c r="A263">
        <v>942.39999999998895</v>
      </c>
      <c r="B263">
        <v>336</v>
      </c>
      <c r="C263">
        <f t="shared" si="52"/>
        <v>121.87858327318349</v>
      </c>
      <c r="D263">
        <f t="shared" si="53"/>
        <v>286.8999441413502</v>
      </c>
      <c r="E263">
        <f t="shared" si="56"/>
        <v>214.12141672681651</v>
      </c>
      <c r="F263">
        <f t="shared" si="57"/>
        <v>5.6522134873046379E-8</v>
      </c>
      <c r="G263">
        <f t="shared" si="57"/>
        <v>9.9211334290369539E-3</v>
      </c>
      <c r="H263">
        <f t="shared" si="57"/>
        <v>10.474790402777861</v>
      </c>
      <c r="I263">
        <f t="shared" si="57"/>
        <v>124.70435352347286</v>
      </c>
      <c r="J263">
        <f t="shared" si="54"/>
        <v>59.429380009443648</v>
      </c>
      <c r="K263">
        <f t="shared" si="54"/>
        <v>1.4478167553349852</v>
      </c>
      <c r="L263">
        <f t="shared" si="54"/>
        <v>4.2064185891965119E-3</v>
      </c>
      <c r="M263">
        <f t="shared" si="60"/>
        <v>9.4171537678512944E-4</v>
      </c>
      <c r="N263">
        <f t="shared" si="54"/>
        <v>2.2641338407576762E-7</v>
      </c>
      <c r="O263">
        <f t="shared" si="61"/>
        <v>1.0147238281756851E-9</v>
      </c>
      <c r="P263">
        <f t="shared" si="62"/>
        <v>3.799356263195047E-14</v>
      </c>
      <c r="Q263">
        <f t="shared" si="62"/>
        <v>2.4800431895617969E-16</v>
      </c>
      <c r="R263">
        <f t="shared" si="63"/>
        <v>3.5394272401740752E-21</v>
      </c>
      <c r="S263">
        <f t="shared" si="63"/>
        <v>6.045133029218236E-23</v>
      </c>
      <c r="T263">
        <f t="shared" si="63"/>
        <v>5.920719416172312E-28</v>
      </c>
      <c r="U263">
        <f t="shared" si="58"/>
        <v>196.0714102423747</v>
      </c>
      <c r="V263">
        <f t="shared" si="55"/>
        <v>18.050006484441809</v>
      </c>
      <c r="W263">
        <f t="shared" si="59"/>
        <v>325.80273408839133</v>
      </c>
    </row>
    <row r="264" spans="1:23" x14ac:dyDescent="0.3">
      <c r="A264">
        <v>942.44999999998902</v>
      </c>
      <c r="B264">
        <v>319</v>
      </c>
      <c r="C264">
        <f t="shared" si="52"/>
        <v>121.78664222973566</v>
      </c>
      <c r="D264">
        <f t="shared" si="53"/>
        <v>286.84994414135014</v>
      </c>
      <c r="E264">
        <f t="shared" si="56"/>
        <v>197.21335777026434</v>
      </c>
      <c r="F264">
        <f t="shared" si="57"/>
        <v>3.9163071054527188E-8</v>
      </c>
      <c r="G264">
        <f t="shared" si="57"/>
        <v>7.6915590155661982E-3</v>
      </c>
      <c r="H264">
        <f t="shared" si="57"/>
        <v>9.1380137769524499</v>
      </c>
      <c r="I264">
        <f t="shared" si="57"/>
        <v>120.17031797553651</v>
      </c>
      <c r="J264">
        <f t="shared" si="54"/>
        <v>62.068612327079187</v>
      </c>
      <c r="K264">
        <f t="shared" si="54"/>
        <v>1.6615199104248208</v>
      </c>
      <c r="L264">
        <f t="shared" si="54"/>
        <v>5.2018312992255728E-3</v>
      </c>
      <c r="M264">
        <f t="shared" si="60"/>
        <v>1.2184157074791656E-3</v>
      </c>
      <c r="N264">
        <f t="shared" si="54"/>
        <v>3.0990229101476398E-7</v>
      </c>
      <c r="O264">
        <f t="shared" si="61"/>
        <v>1.4891270453089424E-9</v>
      </c>
      <c r="P264">
        <f t="shared" si="62"/>
        <v>5.785388042525209E-14</v>
      </c>
      <c r="Q264">
        <f t="shared" si="62"/>
        <v>4.047293823089749E-16</v>
      </c>
      <c r="R264">
        <f t="shared" si="63"/>
        <v>5.8964207415287614E-21</v>
      </c>
      <c r="S264">
        <f t="shared" si="63"/>
        <v>1.0750352827062229E-22</v>
      </c>
      <c r="T264">
        <f t="shared" si="63"/>
        <v>1.0607347644015883E-27</v>
      </c>
      <c r="U264">
        <f t="shared" si="58"/>
        <v>193.05257614656981</v>
      </c>
      <c r="V264">
        <f t="shared" si="55"/>
        <v>4.1607816236945325</v>
      </c>
      <c r="W264">
        <f t="shared" si="59"/>
        <v>17.312103720074109</v>
      </c>
    </row>
    <row r="265" spans="1:23" x14ac:dyDescent="0.3">
      <c r="A265">
        <v>942.49999999998897</v>
      </c>
      <c r="B265">
        <v>283</v>
      </c>
      <c r="C265">
        <f t="shared" si="52"/>
        <v>121.69470118628806</v>
      </c>
      <c r="D265">
        <f t="shared" si="53"/>
        <v>286.79994414135018</v>
      </c>
      <c r="E265">
        <f t="shared" si="56"/>
        <v>161.30529881371194</v>
      </c>
      <c r="F265">
        <f t="shared" si="57"/>
        <v>2.7055584989654972E-8</v>
      </c>
      <c r="G265">
        <f t="shared" si="57"/>
        <v>5.9455148371292477E-3</v>
      </c>
      <c r="H265">
        <f t="shared" si="57"/>
        <v>7.9484103427106696</v>
      </c>
      <c r="I265">
        <f t="shared" si="57"/>
        <v>115.46086581070334</v>
      </c>
      <c r="J265">
        <f t="shared" si="54"/>
        <v>64.634571919316869</v>
      </c>
      <c r="K265">
        <f t="shared" si="54"/>
        <v>1.9007866097516215</v>
      </c>
      <c r="L265">
        <f t="shared" si="54"/>
        <v>6.4157223448590688E-3</v>
      </c>
      <c r="M265">
        <f t="shared" si="60"/>
        <v>1.5714739235575125E-3</v>
      </c>
      <c r="N265">
        <f t="shared" si="54"/>
        <v>4.2305126642876125E-7</v>
      </c>
      <c r="O265">
        <f t="shared" si="61"/>
        <v>2.1784696118809371E-9</v>
      </c>
      <c r="P265">
        <f t="shared" si="62"/>
        <v>8.7861879645377886E-14</v>
      </c>
      <c r="Q265">
        <f t="shared" si="62"/>
        <v>6.5842465784715067E-16</v>
      </c>
      <c r="R265">
        <f t="shared" si="63"/>
        <v>9.7969177765430826E-21</v>
      </c>
      <c r="S265">
        <f t="shared" si="63"/>
        <v>1.9057917215798279E-22</v>
      </c>
      <c r="T265">
        <f t="shared" si="63"/>
        <v>1.8953291697461554E-27</v>
      </c>
      <c r="U265">
        <f t="shared" si="58"/>
        <v>189.95856784587343</v>
      </c>
      <c r="V265">
        <f t="shared" si="55"/>
        <v>-28.653269032161489</v>
      </c>
      <c r="W265">
        <f t="shared" si="59"/>
        <v>821.00982622942456</v>
      </c>
    </row>
    <row r="266" spans="1:23" x14ac:dyDescent="0.3">
      <c r="A266">
        <v>942.54999999998904</v>
      </c>
      <c r="B266" s="4">
        <v>304</v>
      </c>
      <c r="C266">
        <f t="shared" si="52"/>
        <v>121.60276014284022</v>
      </c>
      <c r="D266">
        <f t="shared" si="53"/>
        <v>286.74994414135011</v>
      </c>
      <c r="E266">
        <f t="shared" ref="E266:E329" si="64">B266-C266</f>
        <v>182.39723985715978</v>
      </c>
      <c r="F266">
        <f t="shared" si="57"/>
        <v>1.8636275459275519E-8</v>
      </c>
      <c r="G266">
        <f t="shared" si="57"/>
        <v>4.5823321131098077E-3</v>
      </c>
      <c r="H266">
        <f t="shared" si="57"/>
        <v>6.8933567590574425</v>
      </c>
      <c r="I266">
        <f t="shared" si="57"/>
        <v>110.61000546762912</v>
      </c>
      <c r="J266">
        <f t="shared" si="54"/>
        <v>67.108838475788474</v>
      </c>
      <c r="K266">
        <f t="shared" si="54"/>
        <v>2.167689331922225</v>
      </c>
      <c r="L266">
        <f t="shared" si="54"/>
        <v>7.8918782995113668E-3</v>
      </c>
      <c r="M266">
        <f t="shared" si="60"/>
        <v>2.0204808148686147E-3</v>
      </c>
      <c r="N266">
        <f t="shared" si="54"/>
        <v>5.7597911177701647E-7</v>
      </c>
      <c r="O266">
        <f t="shared" si="61"/>
        <v>3.1769261799090044E-9</v>
      </c>
      <c r="P266">
        <f t="shared" si="62"/>
        <v>1.3308037254974786E-13</v>
      </c>
      <c r="Q266">
        <f t="shared" si="62"/>
        <v>1.0677837362100898E-15</v>
      </c>
      <c r="R266">
        <f t="shared" si="63"/>
        <v>1.6234390293627207E-20</v>
      </c>
      <c r="S266">
        <f t="shared" si="63"/>
        <v>3.367937446075058E-22</v>
      </c>
      <c r="T266">
        <f t="shared" si="63"/>
        <v>3.3775984157494076E-27</v>
      </c>
      <c r="U266">
        <f t="shared" si="58"/>
        <v>186.7943853234172</v>
      </c>
      <c r="V266">
        <f t="shared" si="55"/>
        <v>-4.3971454662574274</v>
      </c>
      <c r="W266">
        <f t="shared" ref="W266:W329" si="65">(V266)^2</f>
        <v>19.33488825142825</v>
      </c>
    </row>
    <row r="267" spans="1:23" x14ac:dyDescent="0.3">
      <c r="A267">
        <v>942.599999999989</v>
      </c>
      <c r="B267" s="4">
        <v>304</v>
      </c>
      <c r="C267">
        <f t="shared" si="52"/>
        <v>121.51081909939262</v>
      </c>
      <c r="D267">
        <f t="shared" si="53"/>
        <v>286.69994414135016</v>
      </c>
      <c r="E267">
        <f t="shared" si="64"/>
        <v>182.48918090060738</v>
      </c>
      <c r="F267">
        <f t="shared" ref="F267:J317" si="66">F$8*EXP(-(($D267-F$9)^2)/(2*F$10^2))</f>
        <v>1.2799214516818426E-8</v>
      </c>
      <c r="G267">
        <f t="shared" si="66"/>
        <v>3.5213213657519352E-3</v>
      </c>
      <c r="H267">
        <f t="shared" si="66"/>
        <v>5.9607819569457154</v>
      </c>
      <c r="I267">
        <f t="shared" si="66"/>
        <v>105.6515863200375</v>
      </c>
      <c r="J267">
        <f t="shared" si="66"/>
        <v>69.473082983971153</v>
      </c>
      <c r="K267">
        <f t="shared" ref="K267:T330" si="67">K$8*EXP(-(($D267-K$9)^2)/(2*K$10^2))</f>
        <v>2.4643170343563026</v>
      </c>
      <c r="L267">
        <f t="shared" si="67"/>
        <v>9.681902834820311E-3</v>
      </c>
      <c r="M267">
        <f t="shared" si="60"/>
        <v>2.5896325520297094E-3</v>
      </c>
      <c r="N267">
        <f t="shared" si="67"/>
        <v>7.8210667008892305E-7</v>
      </c>
      <c r="O267">
        <f t="shared" si="61"/>
        <v>4.618475065473844E-9</v>
      </c>
      <c r="P267">
        <f t="shared" si="62"/>
        <v>2.0103563574954108E-13</v>
      </c>
      <c r="Q267">
        <f t="shared" si="62"/>
        <v>1.7262209340297146E-15</v>
      </c>
      <c r="R267">
        <f t="shared" si="62"/>
        <v>2.6830454153914902E-20</v>
      </c>
      <c r="S267">
        <f t="shared" si="62"/>
        <v>5.9331927787292919E-22</v>
      </c>
      <c r="T267">
        <f t="shared" si="67"/>
        <v>6.0031182691183379E-27</v>
      </c>
      <c r="U267">
        <f t="shared" si="58"/>
        <v>183.56556195158782</v>
      </c>
      <c r="V267">
        <f t="shared" si="55"/>
        <v>-1.0763810509804443</v>
      </c>
      <c r="W267">
        <f t="shared" si="65"/>
        <v>1.158596166909766</v>
      </c>
    </row>
    <row r="268" spans="1:23" x14ac:dyDescent="0.3">
      <c r="A268">
        <v>942.64999999998804</v>
      </c>
      <c r="B268" s="4">
        <v>283</v>
      </c>
      <c r="C268">
        <f t="shared" si="52"/>
        <v>121.41887805594661</v>
      </c>
      <c r="D268">
        <f t="shared" si="53"/>
        <v>286.64994414135111</v>
      </c>
      <c r="E268">
        <f t="shared" si="64"/>
        <v>161.58112194405339</v>
      </c>
      <c r="F268">
        <f t="shared" si="66"/>
        <v>8.7645479095690859E-9</v>
      </c>
      <c r="G268">
        <f t="shared" si="66"/>
        <v>2.6980299467199436E-3</v>
      </c>
      <c r="H268">
        <f t="shared" si="66"/>
        <v>5.1392260481471954</v>
      </c>
      <c r="I268">
        <f t="shared" si="66"/>
        <v>100.61891620053383</v>
      </c>
      <c r="J268">
        <f t="shared" si="66"/>
        <v>71.709290582480207</v>
      </c>
      <c r="K268">
        <f t="shared" si="67"/>
        <v>2.7927494841411318</v>
      </c>
      <c r="L268">
        <f t="shared" si="67"/>
        <v>1.1846405162492206E-2</v>
      </c>
      <c r="M268">
        <f t="shared" si="60"/>
        <v>3.3087002367221457E-3</v>
      </c>
      <c r="N268">
        <f t="shared" si="67"/>
        <v>1.0591824285233901E-6</v>
      </c>
      <c r="O268">
        <f t="shared" si="61"/>
        <v>6.6930789119706024E-9</v>
      </c>
      <c r="P268">
        <f t="shared" si="62"/>
        <v>3.0288489052798118E-13</v>
      </c>
      <c r="Q268">
        <f t="shared" si="62"/>
        <v>2.7819243686878625E-15</v>
      </c>
      <c r="R268">
        <f t="shared" si="62"/>
        <v>4.4224770399648951E-20</v>
      </c>
      <c r="S268">
        <f t="shared" si="62"/>
        <v>1.0419545242882523E-21</v>
      </c>
      <c r="T268">
        <f t="shared" si="67"/>
        <v>1.0641217220879187E-26</v>
      </c>
      <c r="U268">
        <f t="shared" si="58"/>
        <v>180.27803652528866</v>
      </c>
      <c r="V268">
        <f t="shared" si="55"/>
        <v>-18.696914581235262</v>
      </c>
      <c r="W268">
        <f t="shared" si="65"/>
        <v>349.57461485800775</v>
      </c>
    </row>
    <row r="269" spans="1:23" x14ac:dyDescent="0.3">
      <c r="A269">
        <v>942.69999999998799</v>
      </c>
      <c r="B269" s="4">
        <v>285</v>
      </c>
      <c r="C269">
        <f t="shared" si="52"/>
        <v>121.326937012499</v>
      </c>
      <c r="D269">
        <f t="shared" si="53"/>
        <v>286.59994414135116</v>
      </c>
      <c r="E269">
        <f t="shared" si="64"/>
        <v>163.673062987501</v>
      </c>
      <c r="F269">
        <f t="shared" si="66"/>
        <v>5.9840846062279864E-9</v>
      </c>
      <c r="G269">
        <f t="shared" si="66"/>
        <v>2.0611513078581112E-3</v>
      </c>
      <c r="H269">
        <f t="shared" si="66"/>
        <v>4.4178829947668534</v>
      </c>
      <c r="I269">
        <f t="shared" si="66"/>
        <v>95.544403284781794</v>
      </c>
      <c r="J269">
        <f t="shared" si="66"/>
        <v>73.799986901185747</v>
      </c>
      <c r="K269">
        <f t="shared" si="67"/>
        <v>3.1550281890953435</v>
      </c>
      <c r="L269">
        <f t="shared" si="67"/>
        <v>1.445632708225552E-2</v>
      </c>
      <c r="M269">
        <f t="shared" si="60"/>
        <v>4.2141749561795368E-3</v>
      </c>
      <c r="N269">
        <f t="shared" si="67"/>
        <v>1.430609374840035E-6</v>
      </c>
      <c r="O269">
        <f t="shared" si="61"/>
        <v>9.6691689765820186E-9</v>
      </c>
      <c r="P269">
        <f t="shared" si="62"/>
        <v>4.5512185621683921E-13</v>
      </c>
      <c r="Q269">
        <f t="shared" si="62"/>
        <v>4.4692034047780851E-15</v>
      </c>
      <c r="R269">
        <f t="shared" si="62"/>
        <v>7.2702387236694977E-20</v>
      </c>
      <c r="S269">
        <f t="shared" si="62"/>
        <v>1.8240844137843182E-21</v>
      </c>
      <c r="T269">
        <f t="shared" si="67"/>
        <v>1.8812704734358152E-26</v>
      </c>
      <c r="U269">
        <f t="shared" si="58"/>
        <v>176.93803446943915</v>
      </c>
      <c r="V269">
        <f t="shared" si="55"/>
        <v>-13.264971481938147</v>
      </c>
      <c r="W269">
        <f t="shared" si="65"/>
        <v>175.95946841663232</v>
      </c>
    </row>
    <row r="270" spans="1:23" x14ac:dyDescent="0.3">
      <c r="A270">
        <v>942.74999999998795</v>
      </c>
      <c r="B270" s="4">
        <v>277</v>
      </c>
      <c r="C270">
        <f t="shared" si="52"/>
        <v>121.2349959690514</v>
      </c>
      <c r="D270">
        <f t="shared" si="53"/>
        <v>286.5499441413512</v>
      </c>
      <c r="E270">
        <f t="shared" si="64"/>
        <v>155.7650040309486</v>
      </c>
      <c r="F270">
        <f t="shared" si="66"/>
        <v>4.0736896111277102E-9</v>
      </c>
      <c r="G270">
        <f t="shared" si="66"/>
        <v>1.5699831348627111E-3</v>
      </c>
      <c r="H270">
        <f t="shared" si="66"/>
        <v>3.7866285345021975</v>
      </c>
      <c r="I270">
        <f t="shared" si="66"/>
        <v>90.4592274074665</v>
      </c>
      <c r="J270">
        <f t="shared" si="66"/>
        <v>75.72846395704336</v>
      </c>
      <c r="K270">
        <f t="shared" si="67"/>
        <v>3.5531240469856336</v>
      </c>
      <c r="L270">
        <f t="shared" si="67"/>
        <v>1.7594416613631154E-2</v>
      </c>
      <c r="M270">
        <f t="shared" si="60"/>
        <v>5.3506132862951652E-3</v>
      </c>
      <c r="N270">
        <f t="shared" si="67"/>
        <v>1.9271560717610413E-6</v>
      </c>
      <c r="O270">
        <f t="shared" si="61"/>
        <v>1.3924775975830608E-8</v>
      </c>
      <c r="P270">
        <f t="shared" si="62"/>
        <v>6.8206112453533095E-13</v>
      </c>
      <c r="Q270">
        <f t="shared" si="62"/>
        <v>7.1573257813086112E-15</v>
      </c>
      <c r="R270">
        <f t="shared" si="62"/>
        <v>1.1920028060085072E-19</v>
      </c>
      <c r="S270">
        <f t="shared" si="62"/>
        <v>3.1832955530048882E-21</v>
      </c>
      <c r="T270">
        <f t="shared" si="67"/>
        <v>3.3170856968191664E-26</v>
      </c>
      <c r="U270">
        <f t="shared" si="58"/>
        <v>173.55196090418767</v>
      </c>
      <c r="V270">
        <f t="shared" si="55"/>
        <v>-17.786956873239063</v>
      </c>
      <c r="W270">
        <f t="shared" si="65"/>
        <v>316.37583481046636</v>
      </c>
    </row>
    <row r="271" spans="1:23" x14ac:dyDescent="0.3">
      <c r="A271">
        <v>942.79999999998802</v>
      </c>
      <c r="B271" s="4">
        <v>295</v>
      </c>
      <c r="C271">
        <f t="shared" ref="C271:C334" si="68">$Z$15*A271+$AA$15</f>
        <v>121.14305492560356</v>
      </c>
      <c r="D271">
        <f t="shared" ref="D271:D334" si="69">$E$5-A271-$X$8</f>
        <v>286.49994414135114</v>
      </c>
      <c r="E271">
        <f t="shared" si="64"/>
        <v>173.85694507439644</v>
      </c>
      <c r="F271">
        <f t="shared" si="66"/>
        <v>2.7650319263750191E-9</v>
      </c>
      <c r="G271">
        <f t="shared" si="66"/>
        <v>1.1923454657075852E-3</v>
      </c>
      <c r="H271">
        <f t="shared" si="66"/>
        <v>3.2360349339390257</v>
      </c>
      <c r="I271">
        <f t="shared" si="66"/>
        <v>85.393045054499822</v>
      </c>
      <c r="J271">
        <f t="shared" si="66"/>
        <v>77.479001552828564</v>
      </c>
      <c r="K271">
        <f t="shared" si="67"/>
        <v>3.9889019235652627</v>
      </c>
      <c r="L271">
        <f t="shared" si="67"/>
        <v>2.1356854970239866E-2</v>
      </c>
      <c r="M271">
        <f t="shared" si="60"/>
        <v>6.7722101727054687E-3</v>
      </c>
      <c r="N271">
        <f t="shared" si="67"/>
        <v>2.589156073203514E-6</v>
      </c>
      <c r="O271">
        <f t="shared" si="61"/>
        <v>1.9990476500900863E-8</v>
      </c>
      <c r="P271">
        <f t="shared" si="62"/>
        <v>1.0194464622997894E-12</v>
      </c>
      <c r="Q271">
        <f t="shared" si="62"/>
        <v>1.1426344467559121E-14</v>
      </c>
      <c r="R271">
        <f t="shared" si="62"/>
        <v>1.9491775725320186E-19</v>
      </c>
      <c r="S271">
        <f t="shared" si="62"/>
        <v>5.5378967586483558E-21</v>
      </c>
      <c r="T271">
        <f t="shared" si="67"/>
        <v>5.8332107258507791E-26</v>
      </c>
      <c r="U271">
        <f t="shared" si="58"/>
        <v>170.12630748735393</v>
      </c>
      <c r="V271">
        <f t="shared" ref="V271:V334" si="70">E271-U271</f>
        <v>3.7306375870425086</v>
      </c>
      <c r="W271">
        <f t="shared" si="65"/>
        <v>13.917656805854351</v>
      </c>
    </row>
    <row r="272" spans="1:23" x14ac:dyDescent="0.3">
      <c r="A272">
        <v>942.84999999998797</v>
      </c>
      <c r="B272" s="4">
        <v>308</v>
      </c>
      <c r="C272">
        <f t="shared" si="68"/>
        <v>121.05111388215596</v>
      </c>
      <c r="D272">
        <f t="shared" si="69"/>
        <v>286.44994414135118</v>
      </c>
      <c r="E272">
        <f t="shared" si="64"/>
        <v>186.94888611784404</v>
      </c>
      <c r="F272">
        <f t="shared" si="66"/>
        <v>1.8712610135410913E-9</v>
      </c>
      <c r="G272">
        <f t="shared" si="66"/>
        <v>9.0288248098900333E-4</v>
      </c>
      <c r="H272">
        <f t="shared" si="66"/>
        <v>2.757374175394788</v>
      </c>
      <c r="I272">
        <f t="shared" si="66"/>
        <v>80.373731397160753</v>
      </c>
      <c r="J272">
        <f t="shared" si="66"/>
        <v>79.03708009414575</v>
      </c>
      <c r="K272">
        <f t="shared" si="67"/>
        <v>4.4640824691130554</v>
      </c>
      <c r="L272">
        <f t="shared" si="67"/>
        <v>2.5855041982762006E-2</v>
      </c>
      <c r="M272">
        <f t="shared" si="60"/>
        <v>8.5446278897692487E-3</v>
      </c>
      <c r="N272">
        <f t="shared" si="67"/>
        <v>3.4693258705710417E-6</v>
      </c>
      <c r="O272">
        <f t="shared" si="61"/>
        <v>2.860842428072586E-8</v>
      </c>
      <c r="P272">
        <f t="shared" si="62"/>
        <v>1.5196762322815591E-12</v>
      </c>
      <c r="Q272">
        <f t="shared" si="62"/>
        <v>1.8184430396203628E-14</v>
      </c>
      <c r="R272">
        <f t="shared" si="62"/>
        <v>3.1788574653601603E-19</v>
      </c>
      <c r="S272">
        <f t="shared" si="62"/>
        <v>9.6039216855392272E-21</v>
      </c>
      <c r="T272">
        <f t="shared" si="67"/>
        <v>1.0230672004266326E-25</v>
      </c>
      <c r="U272">
        <f t="shared" ref="U272:U335" si="71">F272+G272+H272+I272+J272+K272+L272+P272+M272+N272+O272+R272+Q272+S272+T272</f>
        <v>166.66757418797496</v>
      </c>
      <c r="V272">
        <f t="shared" si="70"/>
        <v>20.281311929869076</v>
      </c>
      <c r="W272">
        <f t="shared" si="65"/>
        <v>411.33161359664973</v>
      </c>
    </row>
    <row r="273" spans="1:23" x14ac:dyDescent="0.3">
      <c r="A273">
        <v>942.89999999998804</v>
      </c>
      <c r="B273" s="4">
        <v>288</v>
      </c>
      <c r="C273">
        <f t="shared" si="68"/>
        <v>120.95917283870813</v>
      </c>
      <c r="D273">
        <f t="shared" si="69"/>
        <v>286.39994414135111</v>
      </c>
      <c r="E273">
        <f t="shared" si="64"/>
        <v>167.04082716129187</v>
      </c>
      <c r="F273">
        <f t="shared" si="66"/>
        <v>1.2626721253526182E-9</v>
      </c>
      <c r="G273">
        <f t="shared" si="66"/>
        <v>6.8168282576921058E-4</v>
      </c>
      <c r="H273">
        <f t="shared" si="66"/>
        <v>2.3426111756643535</v>
      </c>
      <c r="I273">
        <f t="shared" si="66"/>
        <v>75.427161817255424</v>
      </c>
      <c r="J273">
        <f t="shared" si="66"/>
        <v>80.389580806873809</v>
      </c>
      <c r="K273">
        <f t="shared" si="67"/>
        <v>4.9802015871176684</v>
      </c>
      <c r="L273">
        <f t="shared" si="67"/>
        <v>3.1217542943668304E-2</v>
      </c>
      <c r="M273">
        <f t="shared" si="60"/>
        <v>1.0747111220184982E-2</v>
      </c>
      <c r="N273">
        <f t="shared" si="67"/>
        <v>4.6363635264244552E-6</v>
      </c>
      <c r="O273">
        <f t="shared" si="61"/>
        <v>4.0813194811432773E-8</v>
      </c>
      <c r="P273">
        <f t="shared" si="62"/>
        <v>2.2593485818801503E-12</v>
      </c>
      <c r="Q273">
        <f t="shared" si="62"/>
        <v>2.8848813339065465E-14</v>
      </c>
      <c r="R273">
        <f t="shared" si="62"/>
        <v>5.1705438618449491E-19</v>
      </c>
      <c r="S273">
        <f t="shared" si="62"/>
        <v>1.6603063438533709E-20</v>
      </c>
      <c r="T273">
        <f t="shared" si="67"/>
        <v>1.7895596491977599E-25</v>
      </c>
      <c r="U273">
        <f t="shared" si="71"/>
        <v>163.18220640234256</v>
      </c>
      <c r="V273">
        <f t="shared" si="70"/>
        <v>3.8586207589493142</v>
      </c>
      <c r="W273">
        <f t="shared" si="65"/>
        <v>14.888954161394581</v>
      </c>
    </row>
    <row r="274" spans="1:23" x14ac:dyDescent="0.3">
      <c r="A274">
        <v>942.94999999998799</v>
      </c>
      <c r="B274" s="4">
        <v>263</v>
      </c>
      <c r="C274">
        <f t="shared" si="68"/>
        <v>120.86723179526052</v>
      </c>
      <c r="D274">
        <f t="shared" si="69"/>
        <v>286.34994414135116</v>
      </c>
      <c r="E274">
        <f t="shared" si="64"/>
        <v>142.13276820473948</v>
      </c>
      <c r="F274">
        <f t="shared" si="66"/>
        <v>8.4951063713867633E-10</v>
      </c>
      <c r="G274">
        <f t="shared" si="66"/>
        <v>5.1316317476822731E-4</v>
      </c>
      <c r="H274">
        <f t="shared" si="66"/>
        <v>1.9843885946092898</v>
      </c>
      <c r="I274">
        <f t="shared" si="66"/>
        <v>70.577034451739763</v>
      </c>
      <c r="J274">
        <f t="shared" si="66"/>
        <v>81.524969499747257</v>
      </c>
      <c r="K274">
        <f t="shared" si="67"/>
        <v>5.5385680745757435</v>
      </c>
      <c r="L274">
        <f t="shared" si="67"/>
        <v>3.7592197180299561E-2</v>
      </c>
      <c r="M274">
        <f t="shared" si="60"/>
        <v>1.3474919976832858E-2</v>
      </c>
      <c r="N274">
        <f t="shared" si="67"/>
        <v>6.1795291940047117E-6</v>
      </c>
      <c r="O274">
        <f t="shared" si="61"/>
        <v>5.804209888673435E-8</v>
      </c>
      <c r="P274">
        <f t="shared" si="62"/>
        <v>3.3501243869562325E-12</v>
      </c>
      <c r="Q274">
        <f t="shared" si="62"/>
        <v>4.5623864408553029E-14</v>
      </c>
      <c r="R274">
        <f t="shared" si="62"/>
        <v>8.3877778481830737E-19</v>
      </c>
      <c r="S274">
        <f t="shared" si="62"/>
        <v>2.8613020566774393E-20</v>
      </c>
      <c r="T274">
        <f t="shared" si="67"/>
        <v>3.1220058882520754E-25</v>
      </c>
      <c r="U274">
        <f t="shared" si="71"/>
        <v>159.67654713942815</v>
      </c>
      <c r="V274">
        <f t="shared" si="70"/>
        <v>-17.543778934688675</v>
      </c>
      <c r="W274">
        <f t="shared" si="65"/>
        <v>307.78417930922609</v>
      </c>
    </row>
    <row r="275" spans="1:23" x14ac:dyDescent="0.3">
      <c r="A275">
        <v>942.99999999998795</v>
      </c>
      <c r="B275" s="4">
        <v>269</v>
      </c>
      <c r="C275">
        <f t="shared" si="68"/>
        <v>120.77529075181292</v>
      </c>
      <c r="D275">
        <f t="shared" si="69"/>
        <v>286.2999441413512</v>
      </c>
      <c r="E275">
        <f t="shared" si="64"/>
        <v>148.22470924818708</v>
      </c>
      <c r="F275">
        <f t="shared" si="66"/>
        <v>5.6986115481216435E-10</v>
      </c>
      <c r="G275">
        <f t="shared" si="66"/>
        <v>3.8516837249139029E-4</v>
      </c>
      <c r="H275">
        <f t="shared" si="66"/>
        <v>1.6760047229657125</v>
      </c>
      <c r="I275">
        <f t="shared" si="66"/>
        <v>65.8447343794669</v>
      </c>
      <c r="J275">
        <f t="shared" si="66"/>
        <v>82.433460275181176</v>
      </c>
      <c r="K275">
        <f t="shared" si="67"/>
        <v>6.1402200585290547</v>
      </c>
      <c r="L275">
        <f t="shared" si="67"/>
        <v>4.514838542142912E-2</v>
      </c>
      <c r="M275">
        <f t="shared" si="60"/>
        <v>1.6842110349541549E-2</v>
      </c>
      <c r="N275">
        <f t="shared" si="67"/>
        <v>8.214456188683474E-6</v>
      </c>
      <c r="O275">
        <f t="shared" si="61"/>
        <v>8.2285154280133742E-8</v>
      </c>
      <c r="P275">
        <f t="shared" si="62"/>
        <v>4.9543210389343013E-12</v>
      </c>
      <c r="Q275">
        <f t="shared" si="62"/>
        <v>7.1927016193638629E-14</v>
      </c>
      <c r="R275">
        <f t="shared" si="62"/>
        <v>1.3570727633202967E-18</v>
      </c>
      <c r="S275">
        <f t="shared" si="62"/>
        <v>4.9155831761806166E-20</v>
      </c>
      <c r="T275">
        <f t="shared" si="67"/>
        <v>5.4320877703751869E-25</v>
      </c>
      <c r="U275">
        <f t="shared" si="71"/>
        <v>156.15680339760252</v>
      </c>
      <c r="V275">
        <f t="shared" si="70"/>
        <v>-7.932094149415434</v>
      </c>
      <c r="W275">
        <f t="shared" si="65"/>
        <v>62.918117595190559</v>
      </c>
    </row>
    <row r="276" spans="1:23" x14ac:dyDescent="0.3">
      <c r="A276">
        <v>943.04999999998802</v>
      </c>
      <c r="B276" s="4">
        <v>267</v>
      </c>
      <c r="C276">
        <f t="shared" si="68"/>
        <v>120.68334970836509</v>
      </c>
      <c r="D276">
        <f t="shared" si="69"/>
        <v>286.24994414135114</v>
      </c>
      <c r="E276">
        <f t="shared" si="64"/>
        <v>146.31665029163491</v>
      </c>
      <c r="F276">
        <f t="shared" si="66"/>
        <v>3.8114593376719768E-10</v>
      </c>
      <c r="G276">
        <f t="shared" si="66"/>
        <v>2.8824896603991815E-4</v>
      </c>
      <c r="H276">
        <f t="shared" si="66"/>
        <v>1.4113858481588226</v>
      </c>
      <c r="I276">
        <f t="shared" si="66"/>
        <v>61.249239207221777</v>
      </c>
      <c r="J276">
        <f t="shared" si="66"/>
        <v>83.107155939773804</v>
      </c>
      <c r="K276">
        <f t="shared" si="67"/>
        <v>6.7858809544520442</v>
      </c>
      <c r="L276">
        <f t="shared" si="67"/>
        <v>5.4079449166827921E-2</v>
      </c>
      <c r="M276">
        <f t="shared" si="60"/>
        <v>2.0984696127907605E-2</v>
      </c>
      <c r="N276">
        <f t="shared" si="67"/>
        <v>1.089049872963109E-5</v>
      </c>
      <c r="O276">
        <f t="shared" si="61"/>
        <v>1.1628822166877663E-7</v>
      </c>
      <c r="P276">
        <f t="shared" si="62"/>
        <v>7.3072317300332914E-12</v>
      </c>
      <c r="Q276">
        <f t="shared" si="62"/>
        <v>1.1303888980436332E-13</v>
      </c>
      <c r="R276">
        <f t="shared" si="62"/>
        <v>2.1898021132013275E-18</v>
      </c>
      <c r="S276">
        <f t="shared" si="62"/>
        <v>8.4182584259182288E-20</v>
      </c>
      <c r="T276">
        <f t="shared" si="67"/>
        <v>9.4263890668233859E-25</v>
      </c>
      <c r="U276">
        <f t="shared" si="71"/>
        <v>152.62902535104274</v>
      </c>
      <c r="V276">
        <f t="shared" si="70"/>
        <v>-6.3123750594078274</v>
      </c>
      <c r="W276">
        <f t="shared" si="65"/>
        <v>39.846078890633976</v>
      </c>
    </row>
    <row r="277" spans="1:23" x14ac:dyDescent="0.3">
      <c r="A277">
        <v>943.09999999998797</v>
      </c>
      <c r="B277" s="4">
        <v>244</v>
      </c>
      <c r="C277">
        <f t="shared" si="68"/>
        <v>120.59140866491748</v>
      </c>
      <c r="D277">
        <f t="shared" si="69"/>
        <v>286.19994414135118</v>
      </c>
      <c r="E277">
        <f t="shared" si="64"/>
        <v>123.40859133508252</v>
      </c>
      <c r="F277">
        <f t="shared" si="66"/>
        <v>2.5417658029983117E-10</v>
      </c>
      <c r="G277">
        <f t="shared" si="66"/>
        <v>2.1508340452345073E-4</v>
      </c>
      <c r="H277">
        <f t="shared" si="66"/>
        <v>1.1850543895745997</v>
      </c>
      <c r="I277">
        <f t="shared" si="66"/>
        <v>56.80706500440342</v>
      </c>
      <c r="J277">
        <f t="shared" si="66"/>
        <v>83.540162297322709</v>
      </c>
      <c r="K277">
        <f t="shared" si="67"/>
        <v>7.4759157656596669</v>
      </c>
      <c r="L277">
        <f t="shared" si="67"/>
        <v>6.4605250774918688E-2</v>
      </c>
      <c r="M277">
        <f t="shared" si="60"/>
        <v>2.6064219436267959E-2</v>
      </c>
      <c r="N277">
        <f t="shared" si="67"/>
        <v>1.4399991687505996E-5</v>
      </c>
      <c r="O277">
        <f t="shared" si="61"/>
        <v>1.6382713369465514E-7</v>
      </c>
      <c r="P277">
        <f t="shared" si="62"/>
        <v>1.0748977071821447E-11</v>
      </c>
      <c r="Q277">
        <f t="shared" si="62"/>
        <v>1.7709226187625286E-13</v>
      </c>
      <c r="R277">
        <f t="shared" si="62"/>
        <v>3.5241316878459542E-18</v>
      </c>
      <c r="S277">
        <f t="shared" si="62"/>
        <v>1.4371606602653046E-19</v>
      </c>
      <c r="T277">
        <f t="shared" si="67"/>
        <v>1.6314338348169159E-24</v>
      </c>
      <c r="U277">
        <f t="shared" si="71"/>
        <v>149.09909657466005</v>
      </c>
      <c r="V277">
        <f t="shared" si="70"/>
        <v>-25.690505239577533</v>
      </c>
      <c r="W277">
        <f t="shared" si="65"/>
        <v>660.00205946476069</v>
      </c>
    </row>
    <row r="278" spans="1:23" x14ac:dyDescent="0.3">
      <c r="A278">
        <v>943.14999999998804</v>
      </c>
      <c r="B278" s="4">
        <v>281</v>
      </c>
      <c r="C278">
        <f t="shared" si="68"/>
        <v>120.49946762146965</v>
      </c>
      <c r="D278">
        <f t="shared" si="69"/>
        <v>286.14994414135111</v>
      </c>
      <c r="E278">
        <f t="shared" si="64"/>
        <v>160.50053237853035</v>
      </c>
      <c r="F278">
        <f t="shared" si="66"/>
        <v>1.6900586584920301E-10</v>
      </c>
      <c r="G278">
        <f t="shared" si="66"/>
        <v>1.6001770994055123E-4</v>
      </c>
      <c r="H278">
        <f t="shared" si="66"/>
        <v>0.99209397592489401</v>
      </c>
      <c r="I278">
        <f t="shared" si="66"/>
        <v>52.532250803985377</v>
      </c>
      <c r="J278">
        <f t="shared" si="66"/>
        <v>83.728674011011947</v>
      </c>
      <c r="K278">
        <f t="shared" si="67"/>
        <v>8.2102886252785439</v>
      </c>
      <c r="L278">
        <f t="shared" si="67"/>
        <v>7.6974857835710453E-2</v>
      </c>
      <c r="M278">
        <f t="shared" si="60"/>
        <v>3.2271758011794244E-2</v>
      </c>
      <c r="N278">
        <f t="shared" si="67"/>
        <v>1.8989880673269842E-5</v>
      </c>
      <c r="O278">
        <f t="shared" si="61"/>
        <v>2.3007625473013829E-7</v>
      </c>
      <c r="P278">
        <f t="shared" si="62"/>
        <v>1.5769826476993458E-11</v>
      </c>
      <c r="Q278">
        <f t="shared" si="62"/>
        <v>2.7657132399457778E-13</v>
      </c>
      <c r="R278">
        <f t="shared" si="62"/>
        <v>5.6564624467200399E-18</v>
      </c>
      <c r="S278">
        <f t="shared" si="62"/>
        <v>2.4458186371835283E-19</v>
      </c>
      <c r="T278">
        <f t="shared" si="67"/>
        <v>2.816041759816022E-24</v>
      </c>
      <c r="U278">
        <f t="shared" si="71"/>
        <v>145.57273326990025</v>
      </c>
      <c r="V278">
        <f t="shared" si="70"/>
        <v>14.927799108630097</v>
      </c>
      <c r="W278">
        <f t="shared" si="65"/>
        <v>222.83918622761752</v>
      </c>
    </row>
    <row r="279" spans="1:23" x14ac:dyDescent="0.3">
      <c r="A279">
        <v>943.19999999998799</v>
      </c>
      <c r="B279" s="4">
        <v>248</v>
      </c>
      <c r="C279">
        <f t="shared" si="68"/>
        <v>120.40752657802204</v>
      </c>
      <c r="D279">
        <f t="shared" si="69"/>
        <v>286.09994414135116</v>
      </c>
      <c r="E279">
        <f t="shared" si="64"/>
        <v>127.59247342197796</v>
      </c>
      <c r="F279">
        <f t="shared" si="66"/>
        <v>1.1204436735835671E-10</v>
      </c>
      <c r="G279">
        <f t="shared" si="66"/>
        <v>1.1870013252345534E-4</v>
      </c>
      <c r="H279">
        <f t="shared" si="66"/>
        <v>0.82811251166914945</v>
      </c>
      <c r="I279">
        <f t="shared" si="66"/>
        <v>48.436379245328588</v>
      </c>
      <c r="J279">
        <f t="shared" si="66"/>
        <v>83.67103028539772</v>
      </c>
      <c r="K279">
        <f t="shared" si="67"/>
        <v>8.9885225498067864</v>
      </c>
      <c r="L279">
        <f t="shared" si="67"/>
        <v>9.1469329596478591E-2</v>
      </c>
      <c r="M279">
        <f t="shared" si="60"/>
        <v>3.9832392044126919E-2</v>
      </c>
      <c r="N279">
        <f t="shared" si="67"/>
        <v>2.4976279847729177E-5</v>
      </c>
      <c r="O279">
        <f t="shared" si="61"/>
        <v>3.2210215300838561E-7</v>
      </c>
      <c r="P279">
        <f t="shared" si="62"/>
        <v>2.3074495498236236E-11</v>
      </c>
      <c r="Q279">
        <f t="shared" si="62"/>
        <v>4.3057674960547686E-13</v>
      </c>
      <c r="R279">
        <f t="shared" si="62"/>
        <v>9.0548906402746009E-18</v>
      </c>
      <c r="S279">
        <f t="shared" si="62"/>
        <v>4.1493401821746433E-19</v>
      </c>
      <c r="T279">
        <f t="shared" si="67"/>
        <v>4.8479065342099277E-24</v>
      </c>
      <c r="U279">
        <f t="shared" si="71"/>
        <v>142.05549031249296</v>
      </c>
      <c r="V279">
        <f t="shared" si="70"/>
        <v>-14.463016890515007</v>
      </c>
      <c r="W279">
        <f t="shared" si="65"/>
        <v>209.17885757532238</v>
      </c>
    </row>
    <row r="280" spans="1:23" x14ac:dyDescent="0.3">
      <c r="A280">
        <v>943.24999999998795</v>
      </c>
      <c r="B280" s="4">
        <v>276</v>
      </c>
      <c r="C280">
        <f t="shared" si="68"/>
        <v>120.31558553457444</v>
      </c>
      <c r="D280">
        <f t="shared" si="69"/>
        <v>286.0499441413512</v>
      </c>
      <c r="E280">
        <f t="shared" si="64"/>
        <v>155.68441446542556</v>
      </c>
      <c r="F280">
        <f t="shared" si="66"/>
        <v>7.4062826739511879E-11</v>
      </c>
      <c r="G280">
        <f t="shared" si="66"/>
        <v>8.7792286738562814E-5</v>
      </c>
      <c r="H280">
        <f t="shared" si="66"/>
        <v>0.68920415099129562</v>
      </c>
      <c r="I280">
        <f t="shared" si="66"/>
        <v>44.528630391043421</v>
      </c>
      <c r="J280">
        <f t="shared" si="66"/>
        <v>83.367739228657612</v>
      </c>
      <c r="K280">
        <f t="shared" si="67"/>
        <v>9.8096624225037363</v>
      </c>
      <c r="L280">
        <f t="shared" si="67"/>
        <v>0.10840457678129534</v>
      </c>
      <c r="M280">
        <f t="shared" si="60"/>
        <v>4.9010147954960004E-2</v>
      </c>
      <c r="N280">
        <f t="shared" si="67"/>
        <v>3.2762632438581711E-5</v>
      </c>
      <c r="O280">
        <f t="shared" si="61"/>
        <v>4.4952238031782976E-7</v>
      </c>
      <c r="P280">
        <f t="shared" si="62"/>
        <v>3.3673095016563414E-11</v>
      </c>
      <c r="Q280">
        <f t="shared" si="62"/>
        <v>6.6823599208386266E-13</v>
      </c>
      <c r="R280">
        <f t="shared" si="62"/>
        <v>1.4456628888692971E-17</v>
      </c>
      <c r="S280">
        <f t="shared" si="62"/>
        <v>7.0172943814757841E-19</v>
      </c>
      <c r="T280">
        <f t="shared" si="67"/>
        <v>8.3236710244281721E-24</v>
      </c>
      <c r="U280">
        <f t="shared" si="71"/>
        <v>138.55277192248229</v>
      </c>
      <c r="V280">
        <f t="shared" si="70"/>
        <v>17.131642542943268</v>
      </c>
      <c r="W280">
        <f t="shared" si="65"/>
        <v>293.49317621918368</v>
      </c>
    </row>
    <row r="281" spans="1:23" x14ac:dyDescent="0.3">
      <c r="A281">
        <v>943.29999999998802</v>
      </c>
      <c r="B281" s="4">
        <v>256</v>
      </c>
      <c r="C281">
        <f t="shared" si="68"/>
        <v>120.22364449112661</v>
      </c>
      <c r="D281">
        <f t="shared" si="69"/>
        <v>285.99994414135114</v>
      </c>
      <c r="E281">
        <f t="shared" si="64"/>
        <v>135.77635550887339</v>
      </c>
      <c r="F281">
        <f t="shared" si="66"/>
        <v>4.8812667667274489E-11</v>
      </c>
      <c r="G281">
        <f t="shared" si="66"/>
        <v>6.4741614169187901E-5</v>
      </c>
      <c r="H281">
        <f t="shared" si="66"/>
        <v>0.57191097022179549</v>
      </c>
      <c r="I281">
        <f t="shared" si="66"/>
        <v>40.81586531414515</v>
      </c>
      <c r="J281">
        <f t="shared" si="66"/>
        <v>82.82147039525411</v>
      </c>
      <c r="K281">
        <f t="shared" si="67"/>
        <v>10.672242252135909</v>
      </c>
      <c r="L281">
        <f t="shared" si="67"/>
        <v>0.12813425913229962</v>
      </c>
      <c r="M281">
        <f t="shared" si="60"/>
        <v>6.0113429007158485E-2</v>
      </c>
      <c r="N281">
        <f t="shared" si="67"/>
        <v>4.2862287886897471E-5</v>
      </c>
      <c r="O281">
        <f t="shared" si="61"/>
        <v>6.2538127302513381E-7</v>
      </c>
      <c r="P281">
        <f t="shared" si="62"/>
        <v>4.9009399237868751E-11</v>
      </c>
      <c r="Q281">
        <f t="shared" si="62"/>
        <v>1.0338202023469403E-12</v>
      </c>
      <c r="R281">
        <f t="shared" si="62"/>
        <v>2.3019526025683505E-17</v>
      </c>
      <c r="S281">
        <f t="shared" si="62"/>
        <v>1.1830312384410154E-18</v>
      </c>
      <c r="T281">
        <f t="shared" si="67"/>
        <v>1.4253486150267773E-23</v>
      </c>
      <c r="U281">
        <f t="shared" si="71"/>
        <v>135.06984484927858</v>
      </c>
      <c r="V281">
        <f t="shared" si="70"/>
        <v>0.7065106595948123</v>
      </c>
      <c r="W281">
        <f t="shared" si="65"/>
        <v>0.49915731212109671</v>
      </c>
    </row>
    <row r="282" spans="1:23" x14ac:dyDescent="0.3">
      <c r="A282">
        <v>943.34999999998797</v>
      </c>
      <c r="B282" s="4">
        <v>245</v>
      </c>
      <c r="C282">
        <f t="shared" si="68"/>
        <v>120.131703447679</v>
      </c>
      <c r="D282">
        <f t="shared" si="69"/>
        <v>285.94994414135118</v>
      </c>
      <c r="E282">
        <f t="shared" si="64"/>
        <v>124.868296552321</v>
      </c>
      <c r="F282">
        <f t="shared" si="66"/>
        <v>3.2076487610815776E-11</v>
      </c>
      <c r="G282">
        <f t="shared" si="66"/>
        <v>4.7602820928114633E-5</v>
      </c>
      <c r="H282">
        <f t="shared" si="66"/>
        <v>0.47318500569610944</v>
      </c>
      <c r="I282">
        <f t="shared" si="66"/>
        <v>37.302735724437035</v>
      </c>
      <c r="J282">
        <f t="shared" si="66"/>
        <v>82.037015662108971</v>
      </c>
      <c r="K282">
        <f t="shared" si="67"/>
        <v>11.574257755295591</v>
      </c>
      <c r="L282">
        <f t="shared" si="67"/>
        <v>0.15105267747543091</v>
      </c>
      <c r="M282">
        <f t="shared" si="60"/>
        <v>7.3500933090141995E-2</v>
      </c>
      <c r="N282">
        <f t="shared" si="67"/>
        <v>5.5926472815097695E-5</v>
      </c>
      <c r="O282">
        <f t="shared" si="61"/>
        <v>8.6730986867060398E-7</v>
      </c>
      <c r="P282">
        <f t="shared" si="62"/>
        <v>7.114120936573003E-11</v>
      </c>
      <c r="Q282">
        <f t="shared" si="62"/>
        <v>1.5943953831201824E-12</v>
      </c>
      <c r="R282">
        <f t="shared" si="62"/>
        <v>3.6557058488079354E-17</v>
      </c>
      <c r="S282">
        <f t="shared" si="62"/>
        <v>1.988193233858487E-18</v>
      </c>
      <c r="T282">
        <f t="shared" si="67"/>
        <v>2.4342927773617703E-23</v>
      </c>
      <c r="U282">
        <f t="shared" si="71"/>
        <v>131.61185215481171</v>
      </c>
      <c r="V282">
        <f t="shared" si="70"/>
        <v>-6.7435556024907157</v>
      </c>
      <c r="W282">
        <f t="shared" si="65"/>
        <v>45.475542163883922</v>
      </c>
    </row>
    <row r="283" spans="1:23" x14ac:dyDescent="0.3">
      <c r="A283">
        <v>943.39999999998804</v>
      </c>
      <c r="B283" s="4">
        <v>283</v>
      </c>
      <c r="C283">
        <f t="shared" si="68"/>
        <v>120.03976240423117</v>
      </c>
      <c r="D283">
        <f t="shared" si="69"/>
        <v>285.89994414135111</v>
      </c>
      <c r="E283">
        <f t="shared" si="64"/>
        <v>162.96023759576883</v>
      </c>
      <c r="F283">
        <f t="shared" si="66"/>
        <v>2.1016629832472276E-11</v>
      </c>
      <c r="G283">
        <f t="shared" si="66"/>
        <v>3.4898266956840833E-5</v>
      </c>
      <c r="H283">
        <f t="shared" si="66"/>
        <v>0.39035120629602649</v>
      </c>
      <c r="I283">
        <f t="shared" si="66"/>
        <v>33.991815685598617</v>
      </c>
      <c r="J283">
        <f t="shared" si="66"/>
        <v>81.02121924021138</v>
      </c>
      <c r="K283">
        <f t="shared" si="67"/>
        <v>12.513145285957497</v>
      </c>
      <c r="L283">
        <f t="shared" si="67"/>
        <v>0.17759760917217951</v>
      </c>
      <c r="M283">
        <f t="shared" si="60"/>
        <v>8.9588046245107522E-2</v>
      </c>
      <c r="N283">
        <f t="shared" si="67"/>
        <v>7.2778823832473838E-5</v>
      </c>
      <c r="O283">
        <f t="shared" si="61"/>
        <v>1.1990562751655657E-6</v>
      </c>
      <c r="P283">
        <f t="shared" si="62"/>
        <v>1.0299321856328705E-10</v>
      </c>
      <c r="Q283">
        <f t="shared" si="62"/>
        <v>2.4512234570732183E-12</v>
      </c>
      <c r="R283">
        <f t="shared" si="62"/>
        <v>5.7901742232020927E-17</v>
      </c>
      <c r="S283">
        <f t="shared" si="62"/>
        <v>3.3308634798153369E-18</v>
      </c>
      <c r="T283">
        <f t="shared" si="67"/>
        <v>4.1463890090649666E-23</v>
      </c>
      <c r="U283">
        <f t="shared" si="71"/>
        <v>128.18382594975432</v>
      </c>
      <c r="V283">
        <f t="shared" si="70"/>
        <v>34.776411646014509</v>
      </c>
      <c r="W283">
        <f t="shared" si="65"/>
        <v>1209.3988069730535</v>
      </c>
    </row>
    <row r="284" spans="1:23" x14ac:dyDescent="0.3">
      <c r="A284">
        <v>943.44999999998799</v>
      </c>
      <c r="B284" s="4">
        <v>247</v>
      </c>
      <c r="C284">
        <f t="shared" si="68"/>
        <v>119.94782136078356</v>
      </c>
      <c r="D284">
        <f t="shared" si="69"/>
        <v>285.84994414135116</v>
      </c>
      <c r="E284">
        <f t="shared" si="64"/>
        <v>127.05217863921644</v>
      </c>
      <c r="F284">
        <f t="shared" si="66"/>
        <v>1.3729709482049085E-11</v>
      </c>
      <c r="G284">
        <f t="shared" si="66"/>
        <v>2.5509211570614512E-5</v>
      </c>
      <c r="H284">
        <f t="shared" si="66"/>
        <v>0.32107174012871609</v>
      </c>
      <c r="I284">
        <f t="shared" si="66"/>
        <v>30.883751363544828</v>
      </c>
      <c r="J284">
        <f t="shared" si="66"/>
        <v>79.782878251406814</v>
      </c>
      <c r="K284">
        <f t="shared" si="67"/>
        <v>13.485768082310278</v>
      </c>
      <c r="L284">
        <f t="shared" si="67"/>
        <v>0.20825302758865019</v>
      </c>
      <c r="M284">
        <f t="shared" si="60"/>
        <v>0.10885368631826599</v>
      </c>
      <c r="N284">
        <f t="shared" si="67"/>
        <v>9.4457871963922365E-5</v>
      </c>
      <c r="O284">
        <f t="shared" si="61"/>
        <v>1.6524971034475214E-6</v>
      </c>
      <c r="P284">
        <f t="shared" si="62"/>
        <v>1.4871046728928296E-10</v>
      </c>
      <c r="Q284">
        <f t="shared" si="62"/>
        <v>3.7566924517421866E-12</v>
      </c>
      <c r="R284">
        <f t="shared" si="62"/>
        <v>9.1465548124896127E-17</v>
      </c>
      <c r="S284">
        <f t="shared" si="62"/>
        <v>5.5627678588034895E-18</v>
      </c>
      <c r="T284">
        <f t="shared" si="67"/>
        <v>7.0438938145096806E-23</v>
      </c>
      <c r="U284">
        <f t="shared" si="71"/>
        <v>124.79069777104439</v>
      </c>
      <c r="V284">
        <f t="shared" si="70"/>
        <v>2.2614808681720433</v>
      </c>
      <c r="W284">
        <f t="shared" si="65"/>
        <v>5.1142957171081784</v>
      </c>
    </row>
    <row r="285" spans="1:23" x14ac:dyDescent="0.3">
      <c r="A285">
        <v>943.49999999998795</v>
      </c>
      <c r="B285" s="4">
        <v>233</v>
      </c>
      <c r="C285">
        <f t="shared" si="68"/>
        <v>119.85588031733596</v>
      </c>
      <c r="D285">
        <f t="shared" si="69"/>
        <v>285.7999441413512</v>
      </c>
      <c r="E285">
        <f t="shared" si="64"/>
        <v>113.14411968266404</v>
      </c>
      <c r="F285">
        <f t="shared" si="66"/>
        <v>8.9429669326989719E-12</v>
      </c>
      <c r="G285">
        <f t="shared" si="66"/>
        <v>1.8591405163361061E-5</v>
      </c>
      <c r="H285">
        <f t="shared" si="66"/>
        <v>0.26331199423972884</v>
      </c>
      <c r="I285">
        <f t="shared" si="66"/>
        <v>27.977424735397484</v>
      </c>
      <c r="J285">
        <f t="shared" si="66"/>
        <v>78.33261589026327</v>
      </c>
      <c r="K285">
        <f t="shared" si="67"/>
        <v>14.488410717438081</v>
      </c>
      <c r="L285">
        <f t="shared" si="67"/>
        <v>0.24355163786179232</v>
      </c>
      <c r="M285">
        <f t="shared" ref="M285:M329" si="72">M$8*EXP(-(($D285-M$9)^2)/(2*M$10^2))</f>
        <v>0.13184755446446725</v>
      </c>
      <c r="N285">
        <f t="shared" si="67"/>
        <v>1.2226912471492631E-4</v>
      </c>
      <c r="O285">
        <f t="shared" ref="O285:O329" si="73">O$8*EXP(-(($D285-O$9)^2)/(2*O$10^2))</f>
        <v>2.2702710437719759E-6</v>
      </c>
      <c r="P285">
        <f t="shared" ref="P285:S329" si="74">P$8*EXP(-(($D285-P$9)^2)/(2*P$10^2))</f>
        <v>2.1415093165004227E-10</v>
      </c>
      <c r="Q285">
        <f t="shared" si="74"/>
        <v>5.739370258910355E-12</v>
      </c>
      <c r="R285">
        <f t="shared" si="74"/>
        <v>1.4410165632781044E-16</v>
      </c>
      <c r="S285">
        <f t="shared" si="74"/>
        <v>9.2610643710905727E-18</v>
      </c>
      <c r="T285">
        <f t="shared" si="67"/>
        <v>1.1934413412639068E-22</v>
      </c>
      <c r="U285">
        <f t="shared" si="71"/>
        <v>121.43730566069461</v>
      </c>
      <c r="V285">
        <f t="shared" si="70"/>
        <v>-8.2931859780305643</v>
      </c>
      <c r="W285">
        <f t="shared" si="65"/>
        <v>68.776933666202765</v>
      </c>
    </row>
    <row r="286" spans="1:23" x14ac:dyDescent="0.3">
      <c r="A286">
        <v>943.54999999998802</v>
      </c>
      <c r="B286" s="4">
        <v>228</v>
      </c>
      <c r="C286">
        <f t="shared" si="68"/>
        <v>119.76393927388813</v>
      </c>
      <c r="D286">
        <f t="shared" si="69"/>
        <v>285.74994414135114</v>
      </c>
      <c r="E286">
        <f t="shared" si="64"/>
        <v>108.23606072611187</v>
      </c>
      <c r="F286">
        <f t="shared" si="66"/>
        <v>5.8079638765721267E-12</v>
      </c>
      <c r="G286">
        <f t="shared" si="66"/>
        <v>1.3509814933336198E-5</v>
      </c>
      <c r="H286">
        <f t="shared" si="66"/>
        <v>0.21530851580917501</v>
      </c>
      <c r="I286">
        <f t="shared" si="66"/>
        <v>25.270127270258389</v>
      </c>
      <c r="J286">
        <f t="shared" si="66"/>
        <v>76.682729728546789</v>
      </c>
      <c r="K286">
        <f t="shared" si="67"/>
        <v>15.516782526592102</v>
      </c>
      <c r="L286">
        <f t="shared" si="67"/>
        <v>0.28407715295338937</v>
      </c>
      <c r="M286">
        <f t="shared" si="72"/>
        <v>0.15919773302232851</v>
      </c>
      <c r="N286">
        <f t="shared" si="67"/>
        <v>1.5784868600608067E-4</v>
      </c>
      <c r="O286">
        <f t="shared" si="73"/>
        <v>3.1092137198233132E-6</v>
      </c>
      <c r="P286">
        <f t="shared" si="74"/>
        <v>3.0756996242533241E-10</v>
      </c>
      <c r="Q286">
        <f t="shared" si="74"/>
        <v>8.7409514087465725E-12</v>
      </c>
      <c r="R286">
        <f t="shared" si="74"/>
        <v>2.2642580776574493E-16</v>
      </c>
      <c r="S286">
        <f t="shared" si="74"/>
        <v>1.5369747453128369E-17</v>
      </c>
      <c r="T286">
        <f t="shared" si="67"/>
        <v>2.0166701823100783E-22</v>
      </c>
      <c r="U286">
        <f t="shared" si="71"/>
        <v>118.12839739521893</v>
      </c>
      <c r="V286">
        <f t="shared" si="70"/>
        <v>-9.8923366691070527</v>
      </c>
      <c r="W286">
        <f t="shared" si="65"/>
        <v>97.858324774960025</v>
      </c>
    </row>
    <row r="287" spans="1:23" x14ac:dyDescent="0.3">
      <c r="A287">
        <v>943.59999999998797</v>
      </c>
      <c r="B287" s="4">
        <v>215</v>
      </c>
      <c r="C287">
        <f t="shared" si="68"/>
        <v>119.67199823044052</v>
      </c>
      <c r="D287">
        <f t="shared" si="69"/>
        <v>285.69994414135118</v>
      </c>
      <c r="E287">
        <f t="shared" si="64"/>
        <v>95.328001769559478</v>
      </c>
      <c r="F287">
        <f t="shared" si="66"/>
        <v>3.7608688827084502E-12</v>
      </c>
      <c r="G287">
        <f t="shared" si="66"/>
        <v>9.788329682734856E-6</v>
      </c>
      <c r="H287">
        <f t="shared" si="66"/>
        <v>0.17553906332124025</v>
      </c>
      <c r="I287">
        <f t="shared" si="66"/>
        <v>22.757739756199037</v>
      </c>
      <c r="J287">
        <f t="shared" si="66"/>
        <v>74.847018191082725</v>
      </c>
      <c r="K287">
        <f t="shared" si="67"/>
        <v>16.566030640831315</v>
      </c>
      <c r="L287">
        <f t="shared" si="67"/>
        <v>0.33046622599217146</v>
      </c>
      <c r="M287">
        <f t="shared" si="72"/>
        <v>0.19161854659128999</v>
      </c>
      <c r="N287">
        <f t="shared" si="67"/>
        <v>2.0324068989584337E-4</v>
      </c>
      <c r="O287">
        <f t="shared" si="73"/>
        <v>4.2448202385695216E-6</v>
      </c>
      <c r="P287">
        <f t="shared" si="74"/>
        <v>4.4056844951680274E-10</v>
      </c>
      <c r="Q287">
        <f t="shared" si="74"/>
        <v>1.3270553325470895E-11</v>
      </c>
      <c r="R287">
        <f t="shared" si="74"/>
        <v>3.5483659283906808E-16</v>
      </c>
      <c r="S287">
        <f t="shared" si="74"/>
        <v>2.5427778666011594E-17</v>
      </c>
      <c r="T287">
        <f t="shared" si="67"/>
        <v>3.3987106926536425E-22</v>
      </c>
      <c r="U287">
        <f t="shared" si="71"/>
        <v>114.86862969831519</v>
      </c>
      <c r="V287">
        <f t="shared" si="70"/>
        <v>-19.540627928755711</v>
      </c>
      <c r="W287">
        <f t="shared" si="65"/>
        <v>381.8361398500677</v>
      </c>
    </row>
    <row r="288" spans="1:23" x14ac:dyDescent="0.3">
      <c r="A288">
        <v>943.64999999998804</v>
      </c>
      <c r="B288" s="4">
        <v>219</v>
      </c>
      <c r="C288">
        <f t="shared" si="68"/>
        <v>119.58005718699269</v>
      </c>
      <c r="D288">
        <f t="shared" si="69"/>
        <v>285.64994414135111</v>
      </c>
      <c r="E288">
        <f t="shared" si="64"/>
        <v>99.41994281300731</v>
      </c>
      <c r="F288">
        <f t="shared" si="66"/>
        <v>2.4281442480701713E-12</v>
      </c>
      <c r="G288">
        <f t="shared" si="66"/>
        <v>7.0711456302636048E-6</v>
      </c>
      <c r="H288">
        <f t="shared" si="66"/>
        <v>0.14269486682386981</v>
      </c>
      <c r="I288">
        <f t="shared" si="66"/>
        <v>20.434914682032034</v>
      </c>
      <c r="J288">
        <f t="shared" si="66"/>
        <v>72.840588625393266</v>
      </c>
      <c r="K288">
        <f t="shared" si="67"/>
        <v>17.630763086333385</v>
      </c>
      <c r="L288">
        <f t="shared" si="67"/>
        <v>0.38340994746534496</v>
      </c>
      <c r="M288">
        <f t="shared" si="72"/>
        <v>0.22991857909269914</v>
      </c>
      <c r="N288">
        <f t="shared" si="67"/>
        <v>2.6099120441189461E-4</v>
      </c>
      <c r="O288">
        <f t="shared" si="73"/>
        <v>5.7770202991202964E-6</v>
      </c>
      <c r="P288">
        <f t="shared" si="74"/>
        <v>6.294023898060518E-10</v>
      </c>
      <c r="Q288">
        <f t="shared" si="74"/>
        <v>2.0084231534877518E-11</v>
      </c>
      <c r="R288">
        <f t="shared" si="74"/>
        <v>5.5459557086501989E-16</v>
      </c>
      <c r="S288">
        <f t="shared" si="74"/>
        <v>4.1935900765436582E-17</v>
      </c>
      <c r="T288">
        <f t="shared" si="67"/>
        <v>5.7126687260478398E-22</v>
      </c>
      <c r="U288">
        <f t="shared" si="71"/>
        <v>111.66256362716285</v>
      </c>
      <c r="V288">
        <f t="shared" si="70"/>
        <v>-12.242620814155543</v>
      </c>
      <c r="W288">
        <f t="shared" si="65"/>
        <v>149.88176439919454</v>
      </c>
    </row>
    <row r="289" spans="1:23" x14ac:dyDescent="0.3">
      <c r="A289">
        <v>943.69999999998799</v>
      </c>
      <c r="B289" s="4">
        <v>247</v>
      </c>
      <c r="C289">
        <f t="shared" si="68"/>
        <v>119.48811614354508</v>
      </c>
      <c r="D289">
        <f t="shared" si="69"/>
        <v>285.59994414135116</v>
      </c>
      <c r="E289">
        <f t="shared" si="64"/>
        <v>127.51188385645492</v>
      </c>
      <c r="F289">
        <f t="shared" si="66"/>
        <v>1.5630856577124869E-12</v>
      </c>
      <c r="G289">
        <f t="shared" si="66"/>
        <v>5.093226373278582E-6</v>
      </c>
      <c r="H289">
        <f t="shared" si="66"/>
        <v>0.1156551373729727</v>
      </c>
      <c r="I289">
        <f t="shared" si="66"/>
        <v>18.295257874924211</v>
      </c>
      <c r="J289">
        <f t="shared" si="66"/>
        <v>70.679650694657269</v>
      </c>
      <c r="K289">
        <f t="shared" si="67"/>
        <v>18.705082213550412</v>
      </c>
      <c r="L289">
        <f t="shared" si="67"/>
        <v>0.44365480921546863</v>
      </c>
      <c r="M289">
        <f t="shared" si="72"/>
        <v>0.27500871343299094</v>
      </c>
      <c r="N289">
        <f t="shared" si="67"/>
        <v>3.3426168979328323E-4</v>
      </c>
      <c r="O289">
        <f t="shared" si="73"/>
        <v>7.8376225799564467E-6</v>
      </c>
      <c r="P289">
        <f t="shared" si="74"/>
        <v>8.9678617415305637E-10</v>
      </c>
      <c r="Q289">
        <f t="shared" si="74"/>
        <v>3.0301021506276459E-11</v>
      </c>
      <c r="R289">
        <f t="shared" si="74"/>
        <v>8.6450978843479313E-16</v>
      </c>
      <c r="S289">
        <f t="shared" si="74"/>
        <v>6.894446275591761E-17</v>
      </c>
      <c r="T289">
        <f t="shared" si="67"/>
        <v>9.5765571444643857E-22</v>
      </c>
      <c r="U289">
        <f t="shared" si="71"/>
        <v>108.51465663662071</v>
      </c>
      <c r="V289">
        <f t="shared" si="70"/>
        <v>18.997227219834201</v>
      </c>
      <c r="W289">
        <f t="shared" si="65"/>
        <v>360.89464204200948</v>
      </c>
    </row>
    <row r="290" spans="1:23" x14ac:dyDescent="0.3">
      <c r="A290">
        <v>943.74999999998704</v>
      </c>
      <c r="B290" s="4">
        <v>247</v>
      </c>
      <c r="C290">
        <f t="shared" si="68"/>
        <v>119.39617510009907</v>
      </c>
      <c r="D290">
        <f t="shared" si="69"/>
        <v>285.54994414135211</v>
      </c>
      <c r="E290">
        <f t="shared" si="64"/>
        <v>127.60382489990093</v>
      </c>
      <c r="F290">
        <f t="shared" si="66"/>
        <v>1.0032590306525364E-12</v>
      </c>
      <c r="G290">
        <f t="shared" si="66"/>
        <v>3.6577850563648259E-6</v>
      </c>
      <c r="H290">
        <f t="shared" si="66"/>
        <v>9.3463816615564257E-2</v>
      </c>
      <c r="I290">
        <f t="shared" si="66"/>
        <v>16.331506432239319</v>
      </c>
      <c r="J290">
        <f t="shared" si="66"/>
        <v>68.381299037397881</v>
      </c>
      <c r="K290">
        <f t="shared" si="67"/>
        <v>19.782628504797433</v>
      </c>
      <c r="L290">
        <f t="shared" si="67"/>
        <v>0.51200303175018202</v>
      </c>
      <c r="M290">
        <f t="shared" si="72"/>
        <v>0.32791003248536627</v>
      </c>
      <c r="N290">
        <f t="shared" si="67"/>
        <v>4.2696557329476129E-4</v>
      </c>
      <c r="O290">
        <f t="shared" si="73"/>
        <v>1.0599872985827454E-5</v>
      </c>
      <c r="P290">
        <f t="shared" si="74"/>
        <v>1.2743682484317899E-9</v>
      </c>
      <c r="Q290">
        <f t="shared" si="74"/>
        <v>4.5571695028160356E-11</v>
      </c>
      <c r="R290">
        <f t="shared" si="74"/>
        <v>1.3440299752726061E-15</v>
      </c>
      <c r="S290">
        <f t="shared" si="74"/>
        <v>1.1299225343285625E-16</v>
      </c>
      <c r="T290">
        <f t="shared" si="67"/>
        <v>1.6011251904812608E-21</v>
      </c>
      <c r="U290">
        <f t="shared" si="71"/>
        <v>105.42925207983802</v>
      </c>
      <c r="V290">
        <f t="shared" si="70"/>
        <v>22.174572820062906</v>
      </c>
      <c r="W290">
        <f t="shared" si="65"/>
        <v>491.71167975227257</v>
      </c>
    </row>
    <row r="291" spans="1:23" x14ac:dyDescent="0.3">
      <c r="A291">
        <v>943.79999999998699</v>
      </c>
      <c r="B291" s="4">
        <v>231</v>
      </c>
      <c r="C291">
        <f t="shared" si="68"/>
        <v>119.30423405665147</v>
      </c>
      <c r="D291">
        <f t="shared" si="69"/>
        <v>285.49994414135216</v>
      </c>
      <c r="E291">
        <f t="shared" si="64"/>
        <v>111.69576594334853</v>
      </c>
      <c r="F291">
        <f t="shared" si="66"/>
        <v>6.4204487191683062E-13</v>
      </c>
      <c r="G291">
        <f t="shared" si="66"/>
        <v>2.6191802533091964E-6</v>
      </c>
      <c r="H291">
        <f t="shared" si="66"/>
        <v>7.5308517584899426E-2</v>
      </c>
      <c r="I291">
        <f t="shared" si="66"/>
        <v>14.535700356102096</v>
      </c>
      <c r="J291">
        <f t="shared" si="66"/>
        <v>65.963289254828965</v>
      </c>
      <c r="K291">
        <f t="shared" si="67"/>
        <v>20.856634577358587</v>
      </c>
      <c r="L291">
        <f t="shared" si="67"/>
        <v>0.58931214740058724</v>
      </c>
      <c r="M291">
        <f t="shared" si="72"/>
        <v>0.38976139096687651</v>
      </c>
      <c r="N291">
        <f t="shared" si="67"/>
        <v>5.4393203184999791E-4</v>
      </c>
      <c r="O291">
        <f t="shared" si="73"/>
        <v>1.429067816673481E-5</v>
      </c>
      <c r="P291">
        <f t="shared" si="74"/>
        <v>1.8061195853845493E-9</v>
      </c>
      <c r="Q291">
        <f t="shared" si="74"/>
        <v>6.8323319343959625E-11</v>
      </c>
      <c r="R291">
        <f t="shared" si="74"/>
        <v>2.0839798531649739E-15</v>
      </c>
      <c r="S291">
        <f t="shared" si="74"/>
        <v>1.8460089854062509E-16</v>
      </c>
      <c r="T291">
        <f t="shared" si="67"/>
        <v>2.6698489900888201E-21</v>
      </c>
      <c r="U291">
        <f t="shared" si="71"/>
        <v>102.41056708800737</v>
      </c>
      <c r="V291">
        <f t="shared" si="70"/>
        <v>9.2851988553411644</v>
      </c>
      <c r="W291">
        <f t="shared" si="65"/>
        <v>86.21491778322887</v>
      </c>
    </row>
    <row r="292" spans="1:23" x14ac:dyDescent="0.3">
      <c r="A292">
        <v>943.84999999998695</v>
      </c>
      <c r="B292" s="4">
        <v>251</v>
      </c>
      <c r="C292">
        <f t="shared" si="68"/>
        <v>119.21229301320386</v>
      </c>
      <c r="D292">
        <f t="shared" si="69"/>
        <v>285.4499441413522</v>
      </c>
      <c r="E292">
        <f t="shared" si="64"/>
        <v>131.78770698679614</v>
      </c>
      <c r="F292">
        <f t="shared" si="66"/>
        <v>4.0967521466065532E-13</v>
      </c>
      <c r="G292">
        <f t="shared" si="66"/>
        <v>1.8699698260826021E-6</v>
      </c>
      <c r="H292">
        <f t="shared" si="66"/>
        <v>6.0501576387089258E-2</v>
      </c>
      <c r="I292">
        <f t="shared" si="66"/>
        <v>12.899345689616904</v>
      </c>
      <c r="J292">
        <f t="shared" si="66"/>
        <v>63.443811308010154</v>
      </c>
      <c r="K292">
        <f t="shared" si="67"/>
        <v>21.919988957253697</v>
      </c>
      <c r="L292">
        <f t="shared" si="67"/>
        <v>0.67649372968630261</v>
      </c>
      <c r="M292">
        <f t="shared" si="72"/>
        <v>0.46182643804112522</v>
      </c>
      <c r="N292">
        <f t="shared" si="67"/>
        <v>6.911016545910005E-4</v>
      </c>
      <c r="O292">
        <f t="shared" si="73"/>
        <v>1.9206174867961937E-5</v>
      </c>
      <c r="P292">
        <f t="shared" si="74"/>
        <v>2.5529574918467167E-9</v>
      </c>
      <c r="Q292">
        <f t="shared" si="74"/>
        <v>1.0211242615330407E-10</v>
      </c>
      <c r="R292">
        <f t="shared" si="74"/>
        <v>3.2227276055313383E-15</v>
      </c>
      <c r="S292">
        <f t="shared" si="74"/>
        <v>3.0064557328345496E-16</v>
      </c>
      <c r="T292">
        <f t="shared" si="67"/>
        <v>4.4401089519320747E-21</v>
      </c>
      <c r="U292">
        <f t="shared" si="71"/>
        <v>99.462679879450036</v>
      </c>
      <c r="V292">
        <f t="shared" si="70"/>
        <v>32.325027107346102</v>
      </c>
      <c r="W292">
        <f t="shared" si="65"/>
        <v>1044.9073774906603</v>
      </c>
    </row>
    <row r="293" spans="1:23" x14ac:dyDescent="0.3">
      <c r="A293">
        <v>943.89999999998702</v>
      </c>
      <c r="B293" s="4">
        <v>216</v>
      </c>
      <c r="C293">
        <f t="shared" si="68"/>
        <v>119.12035196975603</v>
      </c>
      <c r="D293">
        <f t="shared" si="69"/>
        <v>285.39994414135214</v>
      </c>
      <c r="E293">
        <f t="shared" si="64"/>
        <v>96.87964803024397</v>
      </c>
      <c r="F293">
        <f t="shared" si="66"/>
        <v>2.6063696076847364E-13</v>
      </c>
      <c r="G293">
        <f t="shared" si="66"/>
        <v>1.3311463762638755E-6</v>
      </c>
      <c r="H293">
        <f t="shared" si="66"/>
        <v>4.8463110686479689E-2</v>
      </c>
      <c r="I293">
        <f t="shared" si="66"/>
        <v>11.413567350596963</v>
      </c>
      <c r="J293">
        <f t="shared" si="66"/>
        <v>60.841264331222831</v>
      </c>
      <c r="K293">
        <f t="shared" si="67"/>
        <v>22.965308954063012</v>
      </c>
      <c r="L293">
        <f t="shared" si="67"/>
        <v>0.77451115929305336</v>
      </c>
      <c r="M293">
        <f t="shared" si="72"/>
        <v>0.54549984099324456</v>
      </c>
      <c r="N293">
        <f t="shared" si="67"/>
        <v>8.7575928843960005E-4</v>
      </c>
      <c r="O293">
        <f t="shared" si="73"/>
        <v>2.5731480872057097E-5</v>
      </c>
      <c r="P293">
        <f t="shared" si="74"/>
        <v>3.5990359671513654E-9</v>
      </c>
      <c r="Q293">
        <f t="shared" si="74"/>
        <v>1.521332331086412E-10</v>
      </c>
      <c r="R293">
        <f t="shared" si="74"/>
        <v>4.9704899953117303E-15</v>
      </c>
      <c r="S293">
        <f t="shared" si="74"/>
        <v>4.8810322721906168E-16</v>
      </c>
      <c r="T293">
        <f t="shared" si="67"/>
        <v>7.3645476735743785E-21</v>
      </c>
      <c r="U293">
        <f t="shared" si="71"/>
        <v>96.589517572522709</v>
      </c>
      <c r="V293">
        <f t="shared" si="70"/>
        <v>0.29013045772126134</v>
      </c>
      <c r="W293">
        <f t="shared" si="65"/>
        <v>8.4175682497548615E-2</v>
      </c>
    </row>
    <row r="294" spans="1:23" x14ac:dyDescent="0.3">
      <c r="A294">
        <v>943.94999999998697</v>
      </c>
      <c r="B294" s="4">
        <v>210</v>
      </c>
      <c r="C294">
        <f t="shared" si="68"/>
        <v>119.02841092630842</v>
      </c>
      <c r="D294">
        <f t="shared" si="69"/>
        <v>285.34994414135218</v>
      </c>
      <c r="E294">
        <f t="shared" si="64"/>
        <v>90.971589073691575</v>
      </c>
      <c r="F294">
        <f t="shared" si="66"/>
        <v>1.653310104699775E-13</v>
      </c>
      <c r="G294">
        <f t="shared" si="66"/>
        <v>9.4479814980407927E-7</v>
      </c>
      <c r="H294">
        <f t="shared" si="66"/>
        <v>3.8705963899940202E-2</v>
      </c>
      <c r="I294">
        <f t="shared" si="66"/>
        <v>10.069250255276025</v>
      </c>
      <c r="J294">
        <f t="shared" si="66"/>
        <v>58.174036705093862</v>
      </c>
      <c r="K294">
        <f t="shared" si="67"/>
        <v>23.985021724273107</v>
      </c>
      <c r="L294">
        <f t="shared" si="67"/>
        <v>0.88437631952888218</v>
      </c>
      <c r="M294">
        <f t="shared" si="72"/>
        <v>0.64231243193707166</v>
      </c>
      <c r="N294">
        <f t="shared" si="67"/>
        <v>1.1068100485127591E-3</v>
      </c>
      <c r="O294">
        <f t="shared" si="73"/>
        <v>3.4365648658267691E-5</v>
      </c>
      <c r="P294">
        <f t="shared" si="74"/>
        <v>5.0602772433102266E-9</v>
      </c>
      <c r="Q294">
        <f t="shared" si="74"/>
        <v>2.2594641619601586E-10</v>
      </c>
      <c r="R294">
        <f t="shared" si="74"/>
        <v>7.6457541728375848E-15</v>
      </c>
      <c r="S294">
        <f t="shared" si="74"/>
        <v>7.8995873735043902E-16</v>
      </c>
      <c r="T294">
        <f t="shared" si="67"/>
        <v>1.2182714042623028E-20</v>
      </c>
      <c r="U294">
        <f t="shared" si="71"/>
        <v>93.79484552579062</v>
      </c>
      <c r="V294">
        <f t="shared" si="70"/>
        <v>-2.8232564520990451</v>
      </c>
      <c r="W294">
        <f t="shared" si="65"/>
        <v>7.9707769943188875</v>
      </c>
    </row>
    <row r="295" spans="1:23" x14ac:dyDescent="0.3">
      <c r="A295">
        <v>943.99999999998704</v>
      </c>
      <c r="B295" s="4">
        <v>199</v>
      </c>
      <c r="C295">
        <f t="shared" si="68"/>
        <v>118.93646988286059</v>
      </c>
      <c r="D295">
        <f t="shared" si="69"/>
        <v>285.29994414135211</v>
      </c>
      <c r="E295">
        <f t="shared" si="64"/>
        <v>80.063530117139408</v>
      </c>
      <c r="F295">
        <f t="shared" si="66"/>
        <v>1.045669984167595E-13</v>
      </c>
      <c r="G295">
        <f t="shared" si="66"/>
        <v>6.6861214101907035E-7</v>
      </c>
      <c r="H295">
        <f t="shared" si="66"/>
        <v>3.082240284237538E-2</v>
      </c>
      <c r="I295">
        <f t="shared" si="66"/>
        <v>8.8571677067876937</v>
      </c>
      <c r="J295">
        <f t="shared" si="66"/>
        <v>55.460294984950878</v>
      </c>
      <c r="K295">
        <f t="shared" si="67"/>
        <v>24.97145237913055</v>
      </c>
      <c r="L295">
        <f t="shared" si="67"/>
        <v>1.007145119473225</v>
      </c>
      <c r="M295">
        <f t="shared" si="72"/>
        <v>0.75393497344067417</v>
      </c>
      <c r="N295">
        <f t="shared" si="67"/>
        <v>1.39510519587919E-3</v>
      </c>
      <c r="O295">
        <f t="shared" si="73"/>
        <v>4.5753062897941555E-5</v>
      </c>
      <c r="P295">
        <f t="shared" si="74"/>
        <v>7.0959077074961686E-9</v>
      </c>
      <c r="Q295">
        <f t="shared" si="74"/>
        <v>3.3452045743670845E-10</v>
      </c>
      <c r="R295">
        <f t="shared" si="74"/>
        <v>1.1729701994338644E-14</v>
      </c>
      <c r="S295">
        <f t="shared" si="74"/>
        <v>1.2744799196681958E-15</v>
      </c>
      <c r="T295">
        <f t="shared" si="67"/>
        <v>2.0099606014057981E-20</v>
      </c>
      <c r="U295">
        <f t="shared" si="71"/>
        <v>91.082259100926862</v>
      </c>
      <c r="V295">
        <f t="shared" si="70"/>
        <v>-11.018728983787454</v>
      </c>
      <c r="W295">
        <f t="shared" si="65"/>
        <v>121.4123884181577</v>
      </c>
    </row>
    <row r="296" spans="1:23" x14ac:dyDescent="0.3">
      <c r="A296">
        <v>944.04999999998699</v>
      </c>
      <c r="B296" s="4">
        <v>204</v>
      </c>
      <c r="C296">
        <f t="shared" si="68"/>
        <v>118.84452883941299</v>
      </c>
      <c r="D296">
        <f t="shared" si="69"/>
        <v>285.24994414135216</v>
      </c>
      <c r="E296">
        <f t="shared" si="64"/>
        <v>85.155471160587012</v>
      </c>
      <c r="F296">
        <f t="shared" si="66"/>
        <v>6.5941218501736882E-14</v>
      </c>
      <c r="G296">
        <f t="shared" si="66"/>
        <v>4.7177126746912288E-7</v>
      </c>
      <c r="H296">
        <f t="shared" si="66"/>
        <v>2.4472430386592067E-2</v>
      </c>
      <c r="I296">
        <f t="shared" si="66"/>
        <v>7.7680963863333572</v>
      </c>
      <c r="J296">
        <f t="shared" si="66"/>
        <v>52.717784960118983</v>
      </c>
      <c r="K296">
        <f t="shared" si="67"/>
        <v>25.916917778362166</v>
      </c>
      <c r="L296">
        <f t="shared" si="67"/>
        <v>1.1439117514302266</v>
      </c>
      <c r="M296">
        <f t="shared" si="72"/>
        <v>0.88218021631974874</v>
      </c>
      <c r="N296">
        <f t="shared" si="67"/>
        <v>1.753825340138274E-3</v>
      </c>
      <c r="O296">
        <f t="shared" si="73"/>
        <v>6.0722782267403156E-5</v>
      </c>
      <c r="P296">
        <f t="shared" si="74"/>
        <v>9.9240084743160679E-9</v>
      </c>
      <c r="Q296">
        <f t="shared" si="74"/>
        <v>4.9371437135859408E-10</v>
      </c>
      <c r="R296">
        <f t="shared" si="74"/>
        <v>1.794730107281453E-14</v>
      </c>
      <c r="S296">
        <f t="shared" si="74"/>
        <v>2.0497337398231212E-15</v>
      </c>
      <c r="T296">
        <f t="shared" si="67"/>
        <v>3.3073226146587185E-20</v>
      </c>
      <c r="U296">
        <f t="shared" si="71"/>
        <v>88.455178553262542</v>
      </c>
      <c r="V296">
        <f t="shared" si="70"/>
        <v>-3.2997073926755291</v>
      </c>
      <c r="W296">
        <f t="shared" si="65"/>
        <v>10.888068877277538</v>
      </c>
    </row>
    <row r="297" spans="1:23" x14ac:dyDescent="0.3">
      <c r="A297">
        <v>944.09999999998695</v>
      </c>
      <c r="B297" s="4">
        <v>200</v>
      </c>
      <c r="C297">
        <f t="shared" si="68"/>
        <v>118.75258779596538</v>
      </c>
      <c r="D297">
        <f t="shared" si="69"/>
        <v>285.1999441413522</v>
      </c>
      <c r="E297">
        <f t="shared" si="64"/>
        <v>81.247412204034617</v>
      </c>
      <c r="F297">
        <f t="shared" si="66"/>
        <v>4.1461145688565574E-14</v>
      </c>
      <c r="G297">
        <f t="shared" si="66"/>
        <v>3.3190265047030756E-7</v>
      </c>
      <c r="H297">
        <f t="shared" si="66"/>
        <v>1.9373572655121359E-2</v>
      </c>
      <c r="I297">
        <f t="shared" si="66"/>
        <v>6.7929176203989359</v>
      </c>
      <c r="J297">
        <f t="shared" si="66"/>
        <v>49.963647737086674</v>
      </c>
      <c r="K297">
        <f t="shared" si="67"/>
        <v>26.813824461465781</v>
      </c>
      <c r="L297">
        <f t="shared" si="67"/>
        <v>1.2958016010631055</v>
      </c>
      <c r="M297">
        <f t="shared" si="72"/>
        <v>1.0290029050429017</v>
      </c>
      <c r="N297">
        <f t="shared" si="67"/>
        <v>2.1989292023718511E-3</v>
      </c>
      <c r="O297">
        <f t="shared" si="73"/>
        <v>8.0337629741745377E-5</v>
      </c>
      <c r="P297">
        <f t="shared" si="74"/>
        <v>1.3842413436902283E-8</v>
      </c>
      <c r="Q297">
        <f t="shared" si="74"/>
        <v>7.2638140624825347E-10</v>
      </c>
      <c r="R297">
        <f t="shared" si="74"/>
        <v>2.7387780578611913E-14</v>
      </c>
      <c r="S297">
        <f t="shared" si="74"/>
        <v>3.286228554668428E-15</v>
      </c>
      <c r="T297">
        <f t="shared" si="67"/>
        <v>5.4276407950063063E-20</v>
      </c>
      <c r="U297">
        <f t="shared" si="71"/>
        <v>85.916847511016144</v>
      </c>
      <c r="V297">
        <f t="shared" si="70"/>
        <v>-4.6694353069815264</v>
      </c>
      <c r="W297">
        <f t="shared" si="65"/>
        <v>21.803626086085661</v>
      </c>
    </row>
    <row r="298" spans="1:23" x14ac:dyDescent="0.3">
      <c r="A298">
        <v>944.14999999998702</v>
      </c>
      <c r="B298" s="4">
        <v>209</v>
      </c>
      <c r="C298">
        <f t="shared" si="68"/>
        <v>118.66064675251755</v>
      </c>
      <c r="D298">
        <f t="shared" si="69"/>
        <v>285.14994414135214</v>
      </c>
      <c r="E298">
        <f t="shared" si="64"/>
        <v>90.33935324748245</v>
      </c>
      <c r="F298">
        <f t="shared" si="66"/>
        <v>2.5992474934254752E-14</v>
      </c>
      <c r="G298">
        <f t="shared" si="66"/>
        <v>2.3281553624899626E-7</v>
      </c>
      <c r="H298">
        <f t="shared" si="66"/>
        <v>1.5292001579881325E-2</v>
      </c>
      <c r="I298">
        <f t="shared" si="66"/>
        <v>5.9227049009329198</v>
      </c>
      <c r="J298">
        <f t="shared" si="66"/>
        <v>47.214253307799154</v>
      </c>
      <c r="K298">
        <f t="shared" si="67"/>
        <v>27.654769009521537</v>
      </c>
      <c r="L298">
        <f t="shared" si="67"/>
        <v>1.4639627438358509</v>
      </c>
      <c r="M298">
        <f t="shared" si="72"/>
        <v>1.1964973745691192</v>
      </c>
      <c r="N298">
        <f t="shared" si="67"/>
        <v>2.7496769603446202E-3</v>
      </c>
      <c r="O298">
        <f t="shared" si="73"/>
        <v>1.0595518854122523E-4</v>
      </c>
      <c r="P298">
        <f t="shared" si="74"/>
        <v>1.9256707241906576E-8</v>
      </c>
      <c r="Q298">
        <f t="shared" si="74"/>
        <v>1.0653431815610249E-9</v>
      </c>
      <c r="R298">
        <f t="shared" si="74"/>
        <v>4.1683104095161675E-14</v>
      </c>
      <c r="S298">
        <f t="shared" si="74"/>
        <v>5.2521115615468109E-15</v>
      </c>
      <c r="T298">
        <f t="shared" si="67"/>
        <v>8.8836442208029411E-20</v>
      </c>
      <c r="U298">
        <f t="shared" si="71"/>
        <v>83.470335223525012</v>
      </c>
      <c r="V298">
        <f t="shared" si="70"/>
        <v>6.8690180239574374</v>
      </c>
      <c r="W298">
        <f t="shared" si="65"/>
        <v>47.183408613452137</v>
      </c>
    </row>
    <row r="299" spans="1:23" x14ac:dyDescent="0.3">
      <c r="A299">
        <v>944.19999999998697</v>
      </c>
      <c r="B299" s="4">
        <v>190</v>
      </c>
      <c r="C299">
        <f t="shared" si="68"/>
        <v>118.56870570906995</v>
      </c>
      <c r="D299">
        <f t="shared" si="69"/>
        <v>285.09994414135218</v>
      </c>
      <c r="E299">
        <f t="shared" si="64"/>
        <v>71.431294290930055</v>
      </c>
      <c r="F299">
        <f t="shared" si="66"/>
        <v>1.6247104484867257E-14</v>
      </c>
      <c r="G299">
        <f t="shared" si="66"/>
        <v>1.6283029154545479E-7</v>
      </c>
      <c r="H299">
        <f t="shared" si="66"/>
        <v>1.2034857632405133E-2</v>
      </c>
      <c r="I299">
        <f t="shared" si="66"/>
        <v>5.1487979027337119</v>
      </c>
      <c r="J299">
        <f t="shared" si="66"/>
        <v>44.48505359589123</v>
      </c>
      <c r="K299">
        <f t="shared" si="67"/>
        <v>28.432639008993483</v>
      </c>
      <c r="L299">
        <f t="shared" si="67"/>
        <v>1.6495559802766082</v>
      </c>
      <c r="M299">
        <f t="shared" si="72"/>
        <v>1.3868923784827567</v>
      </c>
      <c r="N299">
        <f t="shared" si="67"/>
        <v>3.4292379735885027E-3</v>
      </c>
      <c r="O299">
        <f t="shared" si="73"/>
        <v>1.3930326814252193E-4</v>
      </c>
      <c r="P299">
        <f t="shared" si="74"/>
        <v>2.671761953777508E-8</v>
      </c>
      <c r="Q299">
        <f t="shared" si="74"/>
        <v>1.5575794368684858E-9</v>
      </c>
      <c r="R299">
        <f t="shared" si="74"/>
        <v>6.3271595744317061E-14</v>
      </c>
      <c r="S299">
        <f t="shared" si="74"/>
        <v>8.3676977064986956E-15</v>
      </c>
      <c r="T299">
        <f t="shared" si="67"/>
        <v>1.4501627261023101E-19</v>
      </c>
      <c r="U299">
        <f t="shared" si="71"/>
        <v>81.118542456357503</v>
      </c>
      <c r="V299">
        <f t="shared" si="70"/>
        <v>-9.687248165427448</v>
      </c>
      <c r="W299">
        <f t="shared" si="65"/>
        <v>93.842777018577465</v>
      </c>
    </row>
    <row r="300" spans="1:23" x14ac:dyDescent="0.3">
      <c r="A300">
        <v>944.24999999998704</v>
      </c>
      <c r="B300" s="4">
        <v>221</v>
      </c>
      <c r="C300">
        <f t="shared" si="68"/>
        <v>118.47676466562211</v>
      </c>
      <c r="D300">
        <f t="shared" si="69"/>
        <v>285.04994414135211</v>
      </c>
      <c r="E300">
        <f t="shared" si="64"/>
        <v>102.52323533437789</v>
      </c>
      <c r="F300">
        <f t="shared" si="66"/>
        <v>1.01257294080167E-14</v>
      </c>
      <c r="G300">
        <f t="shared" si="66"/>
        <v>1.1354825048023705E-7</v>
      </c>
      <c r="H300">
        <f t="shared" si="66"/>
        <v>9.4436435103415414E-3</v>
      </c>
      <c r="I300">
        <f t="shared" si="66"/>
        <v>4.4628634715658544</v>
      </c>
      <c r="J300">
        <f t="shared" si="66"/>
        <v>41.790456482989327</v>
      </c>
      <c r="K300">
        <f t="shared" si="67"/>
        <v>29.140712709430129</v>
      </c>
      <c r="L300">
        <f t="shared" si="67"/>
        <v>1.8537433850913652</v>
      </c>
      <c r="M300">
        <f t="shared" si="72"/>
        <v>1.602542793414093</v>
      </c>
      <c r="N300">
        <f t="shared" si="67"/>
        <v>4.2653934276377682E-3</v>
      </c>
      <c r="O300">
        <f t="shared" si="73"/>
        <v>1.8257287079961529E-4</v>
      </c>
      <c r="P300">
        <f t="shared" si="74"/>
        <v>3.6970814286506533E-8</v>
      </c>
      <c r="Q300">
        <f t="shared" si="74"/>
        <v>2.2701091635778818E-9</v>
      </c>
      <c r="R300">
        <f t="shared" si="74"/>
        <v>9.5786222016083195E-14</v>
      </c>
      <c r="S300">
        <f t="shared" si="74"/>
        <v>1.3289660443596394E-14</v>
      </c>
      <c r="T300">
        <f t="shared" si="67"/>
        <v>2.3609557135580182E-19</v>
      </c>
      <c r="U300">
        <f t="shared" si="71"/>
        <v>78.864210605088857</v>
      </c>
      <c r="V300">
        <f t="shared" si="70"/>
        <v>23.65902472928903</v>
      </c>
      <c r="W300">
        <f t="shared" si="65"/>
        <v>559.74945114110983</v>
      </c>
    </row>
    <row r="301" spans="1:23" x14ac:dyDescent="0.3">
      <c r="A301">
        <v>944.29999999998699</v>
      </c>
      <c r="B301" s="4">
        <v>196</v>
      </c>
      <c r="C301">
        <f t="shared" si="68"/>
        <v>118.38482362217451</v>
      </c>
      <c r="D301">
        <f t="shared" si="69"/>
        <v>284.99994414135216</v>
      </c>
      <c r="E301">
        <f t="shared" si="64"/>
        <v>77.615176377825492</v>
      </c>
      <c r="F301">
        <f t="shared" si="66"/>
        <v>6.292144185104015E-15</v>
      </c>
      <c r="G301">
        <f t="shared" si="66"/>
        <v>7.8949193565401401E-8</v>
      </c>
      <c r="H301">
        <f t="shared" si="66"/>
        <v>7.3885670065768211E-3</v>
      </c>
      <c r="I301">
        <f t="shared" si="66"/>
        <v>3.8569442467180655</v>
      </c>
      <c r="J301">
        <f t="shared" si="66"/>
        <v>39.14372181804471</v>
      </c>
      <c r="K301">
        <f t="shared" si="67"/>
        <v>29.772755433166193</v>
      </c>
      <c r="L301">
        <f t="shared" si="67"/>
        <v>2.0776753712000633</v>
      </c>
      <c r="M301">
        <f t="shared" si="72"/>
        <v>1.8459178602876614</v>
      </c>
      <c r="N301">
        <f t="shared" si="67"/>
        <v>5.2913451155815073E-3</v>
      </c>
      <c r="O301">
        <f t="shared" si="73"/>
        <v>2.3853221776629511E-4</v>
      </c>
      <c r="P301">
        <f t="shared" si="74"/>
        <v>5.1022976786120583E-8</v>
      </c>
      <c r="Q301">
        <f t="shared" si="74"/>
        <v>3.2982163553311475E-9</v>
      </c>
      <c r="R301">
        <f t="shared" si="74"/>
        <v>1.4462481698595682E-13</v>
      </c>
      <c r="S301">
        <f t="shared" si="74"/>
        <v>2.1040577193523535E-14</v>
      </c>
      <c r="T301">
        <f t="shared" si="67"/>
        <v>3.8335794203315842E-19</v>
      </c>
      <c r="U301">
        <f t="shared" si="71"/>
        <v>76.709933307027157</v>
      </c>
      <c r="V301">
        <f t="shared" si="70"/>
        <v>0.90524307079833477</v>
      </c>
      <c r="W301">
        <f t="shared" si="65"/>
        <v>0.81946501722839893</v>
      </c>
    </row>
    <row r="302" spans="1:23" x14ac:dyDescent="0.3">
      <c r="A302">
        <v>944.34999999998695</v>
      </c>
      <c r="B302" s="4">
        <v>218</v>
      </c>
      <c r="C302">
        <f t="shared" si="68"/>
        <v>118.2928825787269</v>
      </c>
      <c r="D302">
        <f t="shared" si="69"/>
        <v>284.9499441413522</v>
      </c>
      <c r="E302">
        <f t="shared" si="64"/>
        <v>99.707117421273097</v>
      </c>
      <c r="F302">
        <f t="shared" si="66"/>
        <v>3.8984594291752049E-15</v>
      </c>
      <c r="G302">
        <f t="shared" si="66"/>
        <v>5.47314499655006E-8</v>
      </c>
      <c r="H302">
        <f t="shared" si="66"/>
        <v>5.7637197053562643E-3</v>
      </c>
      <c r="I302">
        <f t="shared" si="66"/>
        <v>3.3234957328973489</v>
      </c>
      <c r="J302">
        <f t="shared" si="66"/>
        <v>36.556879917503714</v>
      </c>
      <c r="K302">
        <f t="shared" si="67"/>
        <v>30.323110809760557</v>
      </c>
      <c r="L302">
        <f t="shared" si="67"/>
        <v>2.322476299199598</v>
      </c>
      <c r="M302">
        <f t="shared" si="72"/>
        <v>2.1195856502262798</v>
      </c>
      <c r="N302">
        <f t="shared" si="67"/>
        <v>6.5466421575775691E-3</v>
      </c>
      <c r="O302">
        <f t="shared" si="73"/>
        <v>3.106659888158228E-4</v>
      </c>
      <c r="P302">
        <f t="shared" si="74"/>
        <v>7.0229259773349577E-8</v>
      </c>
      <c r="Q302">
        <f t="shared" si="74"/>
        <v>4.7769137788803586E-9</v>
      </c>
      <c r="R302">
        <f t="shared" si="74"/>
        <v>2.177850791907333E-13</v>
      </c>
      <c r="S302">
        <f t="shared" si="74"/>
        <v>3.3207583741033226E-14</v>
      </c>
      <c r="T302">
        <f t="shared" si="67"/>
        <v>6.2082130286821856E-19</v>
      </c>
      <c r="U302">
        <f t="shared" si="71"/>
        <v>74.658169567177112</v>
      </c>
      <c r="V302">
        <f t="shared" si="70"/>
        <v>25.048947854095985</v>
      </c>
      <c r="W302">
        <f t="shared" si="65"/>
        <v>627.44978859721982</v>
      </c>
    </row>
    <row r="303" spans="1:23" x14ac:dyDescent="0.3">
      <c r="A303">
        <v>944.39999999998702</v>
      </c>
      <c r="B303" s="4">
        <v>163</v>
      </c>
      <c r="C303">
        <f t="shared" si="68"/>
        <v>118.20094153527907</v>
      </c>
      <c r="D303">
        <f t="shared" si="69"/>
        <v>284.89994414135214</v>
      </c>
      <c r="E303">
        <f t="shared" si="64"/>
        <v>44.799058464720929</v>
      </c>
      <c r="F303">
        <f t="shared" si="66"/>
        <v>2.4082932939165474E-15</v>
      </c>
      <c r="G303">
        <f t="shared" si="66"/>
        <v>3.783103419028273E-8</v>
      </c>
      <c r="H303">
        <f t="shared" si="66"/>
        <v>4.482987142353255E-3</v>
      </c>
      <c r="I303">
        <f t="shared" si="66"/>
        <v>2.8554127501671043</v>
      </c>
      <c r="J303">
        <f t="shared" si="66"/>
        <v>34.040672586630897</v>
      </c>
      <c r="K303">
        <f t="shared" si="67"/>
        <v>30.786784971640998</v>
      </c>
      <c r="L303">
        <f t="shared" si="67"/>
        <v>2.5892286951793548</v>
      </c>
      <c r="M303">
        <f t="shared" si="72"/>
        <v>2.4261934829197438</v>
      </c>
      <c r="N303">
        <f t="shared" si="67"/>
        <v>8.0782379052134149E-3</v>
      </c>
      <c r="O303">
        <f t="shared" si="73"/>
        <v>4.0334459019905427E-4</v>
      </c>
      <c r="P303">
        <f t="shared" si="74"/>
        <v>9.6408629870807724E-8</v>
      </c>
      <c r="Q303">
        <f t="shared" si="74"/>
        <v>6.8968618458526474E-9</v>
      </c>
      <c r="R303">
        <f t="shared" si="74"/>
        <v>3.2708373151133191E-13</v>
      </c>
      <c r="S303">
        <f t="shared" si="74"/>
        <v>5.2245966307695346E-14</v>
      </c>
      <c r="T303">
        <f t="shared" si="67"/>
        <v>1.0027075349026722E-18</v>
      </c>
      <c r="U303">
        <f t="shared" si="71"/>
        <v>72.711257197312776</v>
      </c>
      <c r="V303">
        <f t="shared" si="70"/>
        <v>-27.912198732591847</v>
      </c>
      <c r="W303">
        <f t="shared" si="65"/>
        <v>779.09083808770185</v>
      </c>
    </row>
    <row r="304" spans="1:23" x14ac:dyDescent="0.3">
      <c r="A304">
        <v>944.44999999998697</v>
      </c>
      <c r="B304" s="4">
        <v>198</v>
      </c>
      <c r="C304">
        <f t="shared" si="68"/>
        <v>118.10900049183147</v>
      </c>
      <c r="D304">
        <f t="shared" si="69"/>
        <v>284.84994414135218</v>
      </c>
      <c r="E304">
        <f t="shared" si="64"/>
        <v>79.890999508168534</v>
      </c>
      <c r="F304">
        <f t="shared" si="66"/>
        <v>1.4833640115503507E-15</v>
      </c>
      <c r="G304">
        <f t="shared" si="66"/>
        <v>2.6072428088106959E-8</v>
      </c>
      <c r="H304">
        <f t="shared" si="66"/>
        <v>3.4765952979383167E-3</v>
      </c>
      <c r="I304">
        <f t="shared" si="66"/>
        <v>2.4460462688815867</v>
      </c>
      <c r="J304">
        <f t="shared" si="66"/>
        <v>31.604516242455624</v>
      </c>
      <c r="K304">
        <f t="shared" si="67"/>
        <v>31.159521960103458</v>
      </c>
      <c r="L304">
        <f t="shared" si="67"/>
        <v>2.878956174868323</v>
      </c>
      <c r="M304">
        <f t="shared" si="72"/>
        <v>2.7684440788180908</v>
      </c>
      <c r="N304">
        <f t="shared" si="67"/>
        <v>9.9416895426961659E-3</v>
      </c>
      <c r="O304">
        <f t="shared" si="73"/>
        <v>5.2202899444590931E-4</v>
      </c>
      <c r="P304">
        <f t="shared" si="74"/>
        <v>1.3199553859820427E-7</v>
      </c>
      <c r="Q304">
        <f t="shared" si="74"/>
        <v>9.926394083116657E-9</v>
      </c>
      <c r="R304">
        <f t="shared" si="74"/>
        <v>4.8993141394493016E-13</v>
      </c>
      <c r="S304">
        <f t="shared" si="74"/>
        <v>8.1941539277456046E-14</v>
      </c>
      <c r="T304">
        <f t="shared" si="67"/>
        <v>1.6152043209537718E-18</v>
      </c>
      <c r="U304">
        <f t="shared" si="71"/>
        <v>70.871425206957085</v>
      </c>
      <c r="V304">
        <f t="shared" si="70"/>
        <v>9.0195743012114491</v>
      </c>
      <c r="W304">
        <f t="shared" si="65"/>
        <v>81.352720575074002</v>
      </c>
    </row>
    <row r="305" spans="1:23" x14ac:dyDescent="0.3">
      <c r="A305">
        <v>944.49999999998704</v>
      </c>
      <c r="B305" s="4">
        <v>174</v>
      </c>
      <c r="C305">
        <f t="shared" si="68"/>
        <v>118.01705944838363</v>
      </c>
      <c r="D305">
        <f t="shared" si="69"/>
        <v>284.79994414135211</v>
      </c>
      <c r="E305">
        <f t="shared" si="64"/>
        <v>55.982940551616366</v>
      </c>
      <c r="F305">
        <f t="shared" si="66"/>
        <v>9.1097845227109302E-16</v>
      </c>
      <c r="G305">
        <f t="shared" si="66"/>
        <v>1.7915822341913746E-8</v>
      </c>
      <c r="H305">
        <f t="shared" si="66"/>
        <v>2.6882074979742588E-3</v>
      </c>
      <c r="I305">
        <f t="shared" si="66"/>
        <v>2.0892116823078273</v>
      </c>
      <c r="J305">
        <f t="shared" si="66"/>
        <v>29.256486307138861</v>
      </c>
      <c r="K305">
        <f t="shared" si="67"/>
        <v>31.437868750123176</v>
      </c>
      <c r="L305">
        <f t="shared" si="67"/>
        <v>3.1926052091620498</v>
      </c>
      <c r="M305">
        <f t="shared" si="72"/>
        <v>3.1490672940380233</v>
      </c>
      <c r="N305">
        <f t="shared" si="67"/>
        <v>1.2202512929809619E-2</v>
      </c>
      <c r="O305">
        <f t="shared" si="73"/>
        <v>6.7351748742314524E-4</v>
      </c>
      <c r="P305">
        <f t="shared" si="74"/>
        <v>1.8023872881409247E-7</v>
      </c>
      <c r="Q305">
        <f t="shared" si="74"/>
        <v>1.4241881298027832E-8</v>
      </c>
      <c r="R305">
        <f t="shared" si="74"/>
        <v>7.3190910822706763E-13</v>
      </c>
      <c r="S305">
        <f t="shared" si="74"/>
        <v>1.2811244871297878E-13</v>
      </c>
      <c r="T305">
        <f t="shared" si="67"/>
        <v>2.5949331771602782E-18</v>
      </c>
      <c r="U305">
        <f t="shared" si="71"/>
        <v>69.140803693082432</v>
      </c>
      <c r="V305">
        <f t="shared" si="70"/>
        <v>-13.157863141466066</v>
      </c>
      <c r="W305">
        <f t="shared" si="65"/>
        <v>173.12936244955125</v>
      </c>
    </row>
    <row r="306" spans="1:23" x14ac:dyDescent="0.3">
      <c r="A306">
        <v>944.54999999998699</v>
      </c>
      <c r="B306" s="4">
        <v>189</v>
      </c>
      <c r="C306">
        <f t="shared" si="68"/>
        <v>117.92511840493603</v>
      </c>
      <c r="D306">
        <f t="shared" si="69"/>
        <v>284.74994414135216</v>
      </c>
      <c r="E306">
        <f t="shared" si="64"/>
        <v>71.074881595063971</v>
      </c>
      <c r="F306">
        <f t="shared" si="66"/>
        <v>5.5781536838307309E-16</v>
      </c>
      <c r="G306">
        <f t="shared" si="66"/>
        <v>1.2274788580069428E-8</v>
      </c>
      <c r="H306">
        <f t="shared" si="66"/>
        <v>2.072494764894405E-3</v>
      </c>
      <c r="I306">
        <f t="shared" si="66"/>
        <v>1.7791895861362832</v>
      </c>
      <c r="J306">
        <f t="shared" si="66"/>
        <v>27.003321675056412</v>
      </c>
      <c r="K306">
        <f t="shared" si="67"/>
        <v>31.619228504851556</v>
      </c>
      <c r="L306">
        <f t="shared" si="67"/>
        <v>3.5310259044525973</v>
      </c>
      <c r="M306">
        <f t="shared" si="72"/>
        <v>3.5707873684087548</v>
      </c>
      <c r="N306">
        <f t="shared" si="67"/>
        <v>1.4937704976001154E-2</v>
      </c>
      <c r="O306">
        <f t="shared" si="73"/>
        <v>8.6624150764379269E-4</v>
      </c>
      <c r="P306">
        <f t="shared" si="74"/>
        <v>2.4546100085209043E-7</v>
      </c>
      <c r="Q306">
        <f t="shared" si="74"/>
        <v>2.0369439224777656E-8</v>
      </c>
      <c r="R306">
        <f t="shared" si="74"/>
        <v>1.0904971585231265E-12</v>
      </c>
      <c r="S306">
        <f t="shared" si="74"/>
        <v>1.9967073151396403E-13</v>
      </c>
      <c r="T306">
        <f t="shared" si="67"/>
        <v>4.1578652585817609E-18</v>
      </c>
      <c r="U306">
        <f t="shared" si="71"/>
        <v>67.521429758260666</v>
      </c>
      <c r="V306">
        <f t="shared" si="70"/>
        <v>3.5534518368033048</v>
      </c>
      <c r="W306">
        <f t="shared" si="65"/>
        <v>12.627019956480781</v>
      </c>
    </row>
    <row r="307" spans="1:23" x14ac:dyDescent="0.3">
      <c r="A307">
        <v>944.59999999998695</v>
      </c>
      <c r="B307" s="4">
        <v>195</v>
      </c>
      <c r="C307">
        <f t="shared" si="68"/>
        <v>117.83317736148842</v>
      </c>
      <c r="D307">
        <f t="shared" si="69"/>
        <v>284.6999441413522</v>
      </c>
      <c r="E307">
        <f t="shared" si="64"/>
        <v>77.166822638511576</v>
      </c>
      <c r="F307">
        <f t="shared" si="66"/>
        <v>3.4056095153815909E-16</v>
      </c>
      <c r="G307">
        <f t="shared" si="66"/>
        <v>8.385197544039576E-9</v>
      </c>
      <c r="H307">
        <f t="shared" si="66"/>
        <v>1.593111236378103E-3</v>
      </c>
      <c r="I307">
        <f t="shared" si="66"/>
        <v>1.5107201249327391</v>
      </c>
      <c r="J307">
        <f t="shared" si="66"/>
        <v>24.850447743100943</v>
      </c>
      <c r="K307">
        <f t="shared" si="67"/>
        <v>31.701900911270513</v>
      </c>
      <c r="L307">
        <f t="shared" si="67"/>
        <v>3.8949520101395261</v>
      </c>
      <c r="M307">
        <f t="shared" si="72"/>
        <v>4.036285712326281</v>
      </c>
      <c r="N307">
        <f t="shared" si="67"/>
        <v>1.8237445230418481E-2</v>
      </c>
      <c r="O307">
        <f t="shared" si="73"/>
        <v>1.1106186599457825E-3</v>
      </c>
      <c r="P307">
        <f t="shared" si="74"/>
        <v>3.3339755251032022E-7</v>
      </c>
      <c r="Q307">
        <f t="shared" si="74"/>
        <v>2.9042008390483872E-8</v>
      </c>
      <c r="R307">
        <f t="shared" si="74"/>
        <v>1.6204567585379013E-12</v>
      </c>
      <c r="S307">
        <f t="shared" si="74"/>
        <v>3.1022253913014975E-13</v>
      </c>
      <c r="T307">
        <f t="shared" si="67"/>
        <v>6.6444672565639388E-18</v>
      </c>
      <c r="U307">
        <f t="shared" si="71"/>
        <v>66.015248047723432</v>
      </c>
      <c r="V307">
        <f t="shared" si="70"/>
        <v>11.151574590788144</v>
      </c>
      <c r="W307">
        <f t="shared" si="65"/>
        <v>124.35761585391175</v>
      </c>
    </row>
    <row r="308" spans="1:23" x14ac:dyDescent="0.3">
      <c r="A308">
        <v>944.64999999998702</v>
      </c>
      <c r="B308" s="4">
        <v>187</v>
      </c>
      <c r="C308">
        <f t="shared" si="68"/>
        <v>117.74123631804059</v>
      </c>
      <c r="D308">
        <f t="shared" si="69"/>
        <v>284.64994414135214</v>
      </c>
      <c r="E308">
        <f t="shared" si="64"/>
        <v>69.258763681959408</v>
      </c>
      <c r="F308">
        <f t="shared" si="66"/>
        <v>2.073104671710683E-16</v>
      </c>
      <c r="G308">
        <f t="shared" si="66"/>
        <v>5.7112948399898601E-9</v>
      </c>
      <c r="H308">
        <f t="shared" si="66"/>
        <v>1.2210143380417158E-3</v>
      </c>
      <c r="I308">
        <f t="shared" si="66"/>
        <v>1.2789919348112828</v>
      </c>
      <c r="J308">
        <f t="shared" si="66"/>
        <v>22.802016237040647</v>
      </c>
      <c r="K308">
        <f t="shared" si="67"/>
        <v>31.685108720793476</v>
      </c>
      <c r="L308">
        <f t="shared" si="67"/>
        <v>4.2849804041830089</v>
      </c>
      <c r="M308">
        <f t="shared" si="72"/>
        <v>4.548159365955641</v>
      </c>
      <c r="N308">
        <f t="shared" si="67"/>
        <v>2.2206987353400036E-2</v>
      </c>
      <c r="O308">
        <f t="shared" si="73"/>
        <v>1.4194719155024992E-3</v>
      </c>
      <c r="P308">
        <f t="shared" si="74"/>
        <v>4.5163525467323373E-7</v>
      </c>
      <c r="Q308">
        <f t="shared" si="74"/>
        <v>4.1277186021005358E-8</v>
      </c>
      <c r="R308">
        <f t="shared" si="74"/>
        <v>2.4015734647843528E-12</v>
      </c>
      <c r="S308">
        <f t="shared" si="74"/>
        <v>4.8047207294564561E-13</v>
      </c>
      <c r="T308">
        <f t="shared" si="67"/>
        <v>1.0589987355435769E-17</v>
      </c>
      <c r="U308">
        <f t="shared" si="71"/>
        <v>64.624104635017616</v>
      </c>
      <c r="V308">
        <f t="shared" si="70"/>
        <v>4.6346590469417919</v>
      </c>
      <c r="W308">
        <f t="shared" si="65"/>
        <v>21.480064481399399</v>
      </c>
    </row>
    <row r="309" spans="1:23" x14ac:dyDescent="0.3">
      <c r="A309">
        <v>944.69999999998697</v>
      </c>
      <c r="B309" s="4">
        <v>171</v>
      </c>
      <c r="C309">
        <f t="shared" si="68"/>
        <v>117.64929527459299</v>
      </c>
      <c r="D309">
        <f t="shared" si="69"/>
        <v>284.59994414135218</v>
      </c>
      <c r="E309">
        <f t="shared" si="64"/>
        <v>53.350704725407013</v>
      </c>
      <c r="F309">
        <f t="shared" si="66"/>
        <v>1.2582577513034025E-16</v>
      </c>
      <c r="G309">
        <f t="shared" si="66"/>
        <v>3.8786256709468172E-9</v>
      </c>
      <c r="H309">
        <f t="shared" si="66"/>
        <v>9.3307688589665922E-4</v>
      </c>
      <c r="I309">
        <f t="shared" si="66"/>
        <v>1.0796266629140621</v>
      </c>
      <c r="J309">
        <f t="shared" si="66"/>
        <v>20.860959868540238</v>
      </c>
      <c r="K309">
        <f t="shared" si="67"/>
        <v>31.569009915441342</v>
      </c>
      <c r="L309">
        <f t="shared" si="67"/>
        <v>4.701550344692154</v>
      </c>
      <c r="M309">
        <f t="shared" si="72"/>
        <v>5.1088753834994183</v>
      </c>
      <c r="N309">
        <f t="shared" si="67"/>
        <v>2.6968749633948751E-2</v>
      </c>
      <c r="O309">
        <f t="shared" si="73"/>
        <v>1.8085249524897871E-3</v>
      </c>
      <c r="P309">
        <f t="shared" si="74"/>
        <v>6.1018114791821781E-7</v>
      </c>
      <c r="Q309">
        <f t="shared" si="74"/>
        <v>5.8482964786656991E-8</v>
      </c>
      <c r="R309">
        <f t="shared" si="74"/>
        <v>3.549766838094956E-12</v>
      </c>
      <c r="S309">
        <f t="shared" si="74"/>
        <v>7.4182047081756291E-13</v>
      </c>
      <c r="T309">
        <f t="shared" si="67"/>
        <v>1.683357038419753E-17</v>
      </c>
      <c r="U309">
        <f t="shared" si="71"/>
        <v>63.349733199106581</v>
      </c>
      <c r="V309">
        <f t="shared" si="70"/>
        <v>-9.9990284736995676</v>
      </c>
      <c r="W309">
        <f t="shared" si="65"/>
        <v>99.980570417854707</v>
      </c>
    </row>
    <row r="310" spans="1:23" x14ac:dyDescent="0.3">
      <c r="A310">
        <v>944.74999999998704</v>
      </c>
      <c r="B310" s="4">
        <v>170</v>
      </c>
      <c r="C310">
        <f t="shared" si="68"/>
        <v>117.55735423114515</v>
      </c>
      <c r="D310">
        <f t="shared" si="69"/>
        <v>284.54994414135211</v>
      </c>
      <c r="E310">
        <f t="shared" si="64"/>
        <v>52.442645768854845</v>
      </c>
      <c r="F310">
        <f t="shared" si="66"/>
        <v>7.6144756658818139E-17</v>
      </c>
      <c r="G310">
        <f t="shared" si="66"/>
        <v>2.6262928950081095E-9</v>
      </c>
      <c r="H310">
        <f t="shared" si="66"/>
        <v>7.1094516201824218E-4</v>
      </c>
      <c r="I310">
        <f t="shared" si="66"/>
        <v>0.90865998159674199</v>
      </c>
      <c r="J310">
        <f t="shared" si="66"/>
        <v>19.029059718934757</v>
      </c>
      <c r="K310">
        <f t="shared" si="67"/>
        <v>31.354695233255931</v>
      </c>
      <c r="L310">
        <f t="shared" si="67"/>
        <v>5.1449228101630498</v>
      </c>
      <c r="M310">
        <f t="shared" si="72"/>
        <v>5.7207215235965343</v>
      </c>
      <c r="N310">
        <f t="shared" si="67"/>
        <v>3.2664611665752318E-2</v>
      </c>
      <c r="O310">
        <f t="shared" si="73"/>
        <v>2.2969845200244039E-3</v>
      </c>
      <c r="P310">
        <f t="shared" si="74"/>
        <v>8.2219580624786034E-7</v>
      </c>
      <c r="Q310">
        <f t="shared" si="74"/>
        <v>8.2600854834963098E-8</v>
      </c>
      <c r="R310">
        <f t="shared" si="74"/>
        <v>5.2329827259235251E-12</v>
      </c>
      <c r="S310">
        <f t="shared" si="74"/>
        <v>1.1417350668981412E-12</v>
      </c>
      <c r="T310">
        <f t="shared" si="67"/>
        <v>2.6687172234475459E-17</v>
      </c>
      <c r="U310">
        <f t="shared" si="71"/>
        <v>62.193732716324142</v>
      </c>
      <c r="V310">
        <f t="shared" si="70"/>
        <v>-9.7510869474692967</v>
      </c>
      <c r="W310">
        <f t="shared" si="65"/>
        <v>95.083696657106088</v>
      </c>
    </row>
    <row r="311" spans="1:23" x14ac:dyDescent="0.3">
      <c r="A311">
        <v>944.79999999998699</v>
      </c>
      <c r="B311" s="4">
        <v>170</v>
      </c>
      <c r="C311">
        <f t="shared" si="68"/>
        <v>117.46541318769755</v>
      </c>
      <c r="D311">
        <f t="shared" si="69"/>
        <v>284.49994414135216</v>
      </c>
      <c r="E311">
        <f t="shared" si="64"/>
        <v>52.53458681230245</v>
      </c>
      <c r="F311">
        <f t="shared" si="66"/>
        <v>4.5944380096483711E-17</v>
      </c>
      <c r="G311">
        <f t="shared" si="66"/>
        <v>1.7730886690584104E-9</v>
      </c>
      <c r="H311">
        <f t="shared" si="66"/>
        <v>5.4010323629976405E-4</v>
      </c>
      <c r="I311">
        <f t="shared" si="66"/>
        <v>0.76251994212795071</v>
      </c>
      <c r="J311">
        <f t="shared" si="66"/>
        <v>17.307023165824422</v>
      </c>
      <c r="K311">
        <f t="shared" si="67"/>
        <v>31.044171107164797</v>
      </c>
      <c r="L311">
        <f t="shared" si="67"/>
        <v>5.6151602819448234</v>
      </c>
      <c r="M311">
        <f t="shared" si="72"/>
        <v>6.3857537617614479</v>
      </c>
      <c r="N311">
        <f t="shared" si="67"/>
        <v>3.9458421622694272E-2</v>
      </c>
      <c r="O311">
        <f t="shared" si="73"/>
        <v>2.9082215885196283E-3</v>
      </c>
      <c r="P311">
        <f t="shared" si="74"/>
        <v>1.1049363231021407E-6</v>
      </c>
      <c r="Q311">
        <f t="shared" si="74"/>
        <v>1.1629888877212342E-7</v>
      </c>
      <c r="R311">
        <f t="shared" si="74"/>
        <v>7.6938602932713416E-12</v>
      </c>
      <c r="S311">
        <f t="shared" si="74"/>
        <v>1.7517322631571929E-12</v>
      </c>
      <c r="T311">
        <f t="shared" si="67"/>
        <v>4.2196302734349584E-17</v>
      </c>
      <c r="U311">
        <f t="shared" si="71"/>
        <v>61.15753622828872</v>
      </c>
      <c r="V311">
        <f t="shared" si="70"/>
        <v>-8.6229494159862696</v>
      </c>
      <c r="W311">
        <f t="shared" si="65"/>
        <v>74.355256630657948</v>
      </c>
    </row>
    <row r="312" spans="1:23" x14ac:dyDescent="0.3">
      <c r="A312">
        <v>944.84999999998604</v>
      </c>
      <c r="B312" s="4">
        <v>163</v>
      </c>
      <c r="C312">
        <f t="shared" si="68"/>
        <v>117.37347214425154</v>
      </c>
      <c r="D312">
        <f t="shared" si="69"/>
        <v>284.44994414135311</v>
      </c>
      <c r="E312">
        <f t="shared" si="64"/>
        <v>45.626527855748463</v>
      </c>
      <c r="F312">
        <f t="shared" si="66"/>
        <v>2.764055720648753E-17</v>
      </c>
      <c r="G312">
        <f t="shared" si="66"/>
        <v>1.1935476295817283E-9</v>
      </c>
      <c r="H312">
        <f t="shared" si="66"/>
        <v>4.0910940202734973E-4</v>
      </c>
      <c r="I312">
        <f t="shared" si="66"/>
        <v>0.63800343252837532</v>
      </c>
      <c r="J312">
        <f t="shared" si="66"/>
        <v>15.69457014382777</v>
      </c>
      <c r="K312">
        <f t="shared" si="67"/>
        <v>30.640328390521955</v>
      </c>
      <c r="L312">
        <f t="shared" si="67"/>
        <v>6.1121073487900501</v>
      </c>
      <c r="M312">
        <f t="shared" si="72"/>
        <v>7.1057412790818049</v>
      </c>
      <c r="N312">
        <f t="shared" si="67"/>
        <v>4.7538715219725011E-2</v>
      </c>
      <c r="O312">
        <f t="shared" si="73"/>
        <v>3.6705638410603932E-3</v>
      </c>
      <c r="P312">
        <f t="shared" si="74"/>
        <v>1.4809649001503306E-6</v>
      </c>
      <c r="Q312">
        <f t="shared" si="74"/>
        <v>1.6323092839838481E-7</v>
      </c>
      <c r="R312">
        <f t="shared" si="74"/>
        <v>1.1281966676023548E-11</v>
      </c>
      <c r="S312">
        <f t="shared" si="74"/>
        <v>2.6792052157421452E-12</v>
      </c>
      <c r="T312">
        <f t="shared" si="67"/>
        <v>6.6541373670141458E-17</v>
      </c>
      <c r="U312">
        <f t="shared" si="71"/>
        <v>60.242370628616101</v>
      </c>
      <c r="V312">
        <f t="shared" si="70"/>
        <v>-14.615842772867637</v>
      </c>
      <c r="W312">
        <f t="shared" si="65"/>
        <v>213.62285996118715</v>
      </c>
    </row>
    <row r="313" spans="1:23" x14ac:dyDescent="0.3">
      <c r="A313">
        <v>944.89999999998599</v>
      </c>
      <c r="B313" s="4">
        <v>170</v>
      </c>
      <c r="C313">
        <f t="shared" si="68"/>
        <v>117.28153110080393</v>
      </c>
      <c r="D313">
        <f t="shared" si="69"/>
        <v>284.39994414135316</v>
      </c>
      <c r="E313">
        <f t="shared" si="64"/>
        <v>52.718468899196068</v>
      </c>
      <c r="F313">
        <f t="shared" si="66"/>
        <v>1.6579949206835516E-17</v>
      </c>
      <c r="G313">
        <f t="shared" si="66"/>
        <v>8.0107109094392961E-10</v>
      </c>
      <c r="H313">
        <f t="shared" si="66"/>
        <v>3.0897557259455929E-4</v>
      </c>
      <c r="I313">
        <f t="shared" si="66"/>
        <v>0.53225142000634185</v>
      </c>
      <c r="J313">
        <f t="shared" si="66"/>
        <v>14.190525557988607</v>
      </c>
      <c r="K313">
        <f t="shared" si="67"/>
        <v>30.146897551039856</v>
      </c>
      <c r="L313">
        <f t="shared" si="67"/>
        <v>6.635372533705957</v>
      </c>
      <c r="M313">
        <f t="shared" si="72"/>
        <v>7.882109719319689</v>
      </c>
      <c r="N313">
        <f t="shared" si="67"/>
        <v>5.7121643346424084E-2</v>
      </c>
      <c r="O313">
        <f t="shared" si="73"/>
        <v>4.6182127129907108E-3</v>
      </c>
      <c r="P313">
        <f t="shared" si="74"/>
        <v>1.9796927938970141E-6</v>
      </c>
      <c r="Q313">
        <f t="shared" si="74"/>
        <v>2.2838374953844141E-7</v>
      </c>
      <c r="R313">
        <f t="shared" si="74"/>
        <v>1.649950255557829E-11</v>
      </c>
      <c r="S313">
        <f t="shared" si="74"/>
        <v>4.0848874365320974E-12</v>
      </c>
      <c r="T313">
        <f t="shared" si="67"/>
        <v>1.0465371425823237E-16</v>
      </c>
      <c r="U313">
        <f t="shared" si="71"/>
        <v>59.449207822590658</v>
      </c>
      <c r="V313">
        <f t="shared" si="70"/>
        <v>-6.7307389233945898</v>
      </c>
      <c r="W313">
        <f t="shared" si="65"/>
        <v>45.302846454898962</v>
      </c>
    </row>
    <row r="314" spans="1:23" x14ac:dyDescent="0.3">
      <c r="A314">
        <v>944.94999999998595</v>
      </c>
      <c r="B314" s="4">
        <v>166</v>
      </c>
      <c r="C314">
        <f t="shared" si="68"/>
        <v>117.18959005735633</v>
      </c>
      <c r="D314">
        <f t="shared" si="69"/>
        <v>284.34994414135321</v>
      </c>
      <c r="E314">
        <f t="shared" si="64"/>
        <v>48.810409942643673</v>
      </c>
      <c r="F314">
        <f t="shared" si="66"/>
        <v>9.9161160832035145E-18</v>
      </c>
      <c r="G314">
        <f t="shared" si="66"/>
        <v>5.360735360526131E-10</v>
      </c>
      <c r="H314">
        <f t="shared" si="66"/>
        <v>2.3266488139660056E-4</v>
      </c>
      <c r="I314">
        <f t="shared" si="66"/>
        <v>0.44272357294702058</v>
      </c>
      <c r="J314">
        <f t="shared" si="66"/>
        <v>12.79291574236167</v>
      </c>
      <c r="K314">
        <f t="shared" si="67"/>
        <v>29.568391304414916</v>
      </c>
      <c r="L314">
        <f t="shared" si="67"/>
        <v>7.1843117565655898</v>
      </c>
      <c r="M314">
        <f t="shared" si="72"/>
        <v>8.7158836397455772</v>
      </c>
      <c r="N314">
        <f t="shared" si="67"/>
        <v>6.8454100465228387E-2</v>
      </c>
      <c r="O314">
        <f t="shared" si="73"/>
        <v>5.7922986418646634E-3</v>
      </c>
      <c r="P314">
        <f t="shared" si="74"/>
        <v>2.6393462044397738E-6</v>
      </c>
      <c r="Q314">
        <f t="shared" si="74"/>
        <v>3.1853987790624513E-7</v>
      </c>
      <c r="R314">
        <f t="shared" si="74"/>
        <v>2.4065916790179656E-11</v>
      </c>
      <c r="S314">
        <f t="shared" si="74"/>
        <v>6.2085483781866359E-12</v>
      </c>
      <c r="T314">
        <f t="shared" si="67"/>
        <v>1.6415837805709568E-16</v>
      </c>
      <c r="U314">
        <f t="shared" si="71"/>
        <v>58.778708038475699</v>
      </c>
      <c r="V314">
        <f t="shared" si="70"/>
        <v>-9.9682980958320258</v>
      </c>
      <c r="W314">
        <f t="shared" si="65"/>
        <v>99.366966927368395</v>
      </c>
    </row>
    <row r="315" spans="1:23" x14ac:dyDescent="0.3">
      <c r="A315">
        <v>944.99999999998602</v>
      </c>
      <c r="B315" s="4">
        <v>154</v>
      </c>
      <c r="C315">
        <f t="shared" si="68"/>
        <v>117.09764901390849</v>
      </c>
      <c r="D315">
        <f t="shared" si="69"/>
        <v>284.29994414135314</v>
      </c>
      <c r="E315">
        <f t="shared" si="64"/>
        <v>36.902350986091506</v>
      </c>
      <c r="F315">
        <f t="shared" si="66"/>
        <v>5.9131924418105359E-18</v>
      </c>
      <c r="G315">
        <f t="shared" si="66"/>
        <v>3.5768413848816798E-10</v>
      </c>
      <c r="H315">
        <f t="shared" si="66"/>
        <v>1.7468657493682725E-4</v>
      </c>
      <c r="I315">
        <f t="shared" si="66"/>
        <v>0.36717277275093574</v>
      </c>
      <c r="J315">
        <f t="shared" si="66"/>
        <v>11.499066969474889</v>
      </c>
      <c r="K315">
        <f t="shared" si="67"/>
        <v>28.910035921099478</v>
      </c>
      <c r="L315">
        <f t="shared" si="67"/>
        <v>7.7580138516944492</v>
      </c>
      <c r="M315">
        <f t="shared" si="72"/>
        <v>9.6076292058774815</v>
      </c>
      <c r="N315">
        <f t="shared" si="67"/>
        <v>8.1817040147279987E-2</v>
      </c>
      <c r="O315">
        <f t="shared" si="73"/>
        <v>7.2420883810705803E-3</v>
      </c>
      <c r="P315">
        <f t="shared" si="74"/>
        <v>3.5094611622133091E-6</v>
      </c>
      <c r="Q315">
        <f t="shared" si="74"/>
        <v>4.4289245531965533E-7</v>
      </c>
      <c r="R315">
        <f t="shared" si="74"/>
        <v>3.500898280026542E-11</v>
      </c>
      <c r="S315">
        <f t="shared" si="74"/>
        <v>9.4066699865704707E-12</v>
      </c>
      <c r="T315">
        <f t="shared" si="67"/>
        <v>2.5681298580494763E-16</v>
      </c>
      <c r="U315">
        <f t="shared" si="71"/>
        <v>58.231156488756234</v>
      </c>
      <c r="V315">
        <f t="shared" si="70"/>
        <v>-21.328805502664729</v>
      </c>
      <c r="W315">
        <f t="shared" si="65"/>
        <v>454.91794417050119</v>
      </c>
    </row>
    <row r="316" spans="1:23" x14ac:dyDescent="0.3">
      <c r="A316">
        <v>945.04999999998597</v>
      </c>
      <c r="B316" s="4">
        <v>170</v>
      </c>
      <c r="C316">
        <f t="shared" si="68"/>
        <v>117.00570797046089</v>
      </c>
      <c r="D316">
        <f t="shared" si="69"/>
        <v>284.24994414135318</v>
      </c>
      <c r="E316">
        <f t="shared" si="64"/>
        <v>52.99429202953911</v>
      </c>
      <c r="F316">
        <f t="shared" si="66"/>
        <v>3.5158021589927461E-18</v>
      </c>
      <c r="G316">
        <f t="shared" si="66"/>
        <v>2.3795618621161687E-10</v>
      </c>
      <c r="H316">
        <f t="shared" si="66"/>
        <v>1.3077063374202004E-4</v>
      </c>
      <c r="I316">
        <f t="shared" si="66"/>
        <v>0.30361994413188403</v>
      </c>
      <c r="J316">
        <f t="shared" si="66"/>
        <v>10.305704165411766</v>
      </c>
      <c r="K316">
        <f t="shared" si="67"/>
        <v>28.177692668272687</v>
      </c>
      <c r="L316">
        <f t="shared" si="67"/>
        <v>8.3552885560073697</v>
      </c>
      <c r="M316">
        <f t="shared" si="72"/>
        <v>10.557398290526271</v>
      </c>
      <c r="N316">
        <f t="shared" si="67"/>
        <v>9.7528957537169586E-2</v>
      </c>
      <c r="O316">
        <f t="shared" si="73"/>
        <v>9.0263580803793455E-3</v>
      </c>
      <c r="P316">
        <f t="shared" si="74"/>
        <v>4.6540392575345729E-6</v>
      </c>
      <c r="Q316">
        <f t="shared" si="74"/>
        <v>6.1385898564412212E-7</v>
      </c>
      <c r="R316">
        <f t="shared" si="74"/>
        <v>5.079279312818605E-11</v>
      </c>
      <c r="S316">
        <f t="shared" si="74"/>
        <v>1.4207498170112617E-11</v>
      </c>
      <c r="T316">
        <f t="shared" si="67"/>
        <v>4.0069731240298887E-16</v>
      </c>
      <c r="U316">
        <f t="shared" si="71"/>
        <v>57.806394978802473</v>
      </c>
      <c r="V316">
        <f t="shared" si="70"/>
        <v>-4.8121029492633625</v>
      </c>
      <c r="W316">
        <f t="shared" si="65"/>
        <v>23.156334794309153</v>
      </c>
    </row>
    <row r="317" spans="1:23" x14ac:dyDescent="0.3">
      <c r="A317">
        <v>945.09999999998604</v>
      </c>
      <c r="B317" s="4">
        <v>169</v>
      </c>
      <c r="C317">
        <f t="shared" si="68"/>
        <v>116.91376692701306</v>
      </c>
      <c r="D317">
        <f t="shared" si="69"/>
        <v>284.19994414135311</v>
      </c>
      <c r="E317">
        <f t="shared" si="64"/>
        <v>52.086233072986943</v>
      </c>
      <c r="F317">
        <f t="shared" si="66"/>
        <v>2.084245383985546E-18</v>
      </c>
      <c r="G317">
        <f t="shared" si="66"/>
        <v>1.5783972739966412E-10</v>
      </c>
      <c r="H317">
        <f t="shared" si="66"/>
        <v>9.7607442046986041E-5</v>
      </c>
      <c r="I317">
        <f t="shared" si="66"/>
        <v>0.25032955500586473</v>
      </c>
      <c r="J317">
        <f t="shared" si="66"/>
        <v>9.2090481596055689</v>
      </c>
      <c r="K317">
        <f t="shared" si="67"/>
        <v>27.377771037272172</v>
      </c>
      <c r="L317">
        <f t="shared" si="67"/>
        <v>8.9746573707004185</v>
      </c>
      <c r="M317">
        <f t="shared" si="72"/>
        <v>11.564675230029289</v>
      </c>
      <c r="N317">
        <f t="shared" si="67"/>
        <v>0.11594951111174444</v>
      </c>
      <c r="O317">
        <f t="shared" si="73"/>
        <v>1.1214945263643269E-2</v>
      </c>
      <c r="P317">
        <f t="shared" si="74"/>
        <v>6.1555259380673531E-6</v>
      </c>
      <c r="Q317">
        <f t="shared" si="74"/>
        <v>8.4815419623659839E-7</v>
      </c>
      <c r="R317">
        <f t="shared" si="74"/>
        <v>7.3497102917252451E-11</v>
      </c>
      <c r="S317">
        <f t="shared" si="74"/>
        <v>2.1391201170257182E-11</v>
      </c>
      <c r="T317">
        <f t="shared" si="67"/>
        <v>6.2353581032466738E-16</v>
      </c>
      <c r="U317">
        <f t="shared" si="71"/>
        <v>57.503750420363616</v>
      </c>
      <c r="V317">
        <f t="shared" si="70"/>
        <v>-5.4175173473766733</v>
      </c>
      <c r="W317">
        <f t="shared" si="65"/>
        <v>29.349494209127187</v>
      </c>
    </row>
    <row r="318" spans="1:23" x14ac:dyDescent="0.3">
      <c r="A318">
        <v>945.14999999998599</v>
      </c>
      <c r="B318" s="4">
        <v>187</v>
      </c>
      <c r="C318">
        <f t="shared" si="68"/>
        <v>116.82182588356545</v>
      </c>
      <c r="D318">
        <f t="shared" si="69"/>
        <v>284.14994414135316</v>
      </c>
      <c r="E318">
        <f t="shared" si="64"/>
        <v>70.178174116434548</v>
      </c>
      <c r="F318">
        <f t="shared" ref="F318:J368" si="75">F$8*EXP(-(($D318-F$9)^2)/(2*F$10^2))</f>
        <v>1.2319562144231921E-18</v>
      </c>
      <c r="G318">
        <f t="shared" si="75"/>
        <v>1.043896999012515E-10</v>
      </c>
      <c r="H318">
        <f t="shared" si="75"/>
        <v>7.2640301679684606E-5</v>
      </c>
      <c r="I318">
        <f t="shared" si="75"/>
        <v>0.20578606518008433</v>
      </c>
      <c r="J318">
        <f t="shared" si="75"/>
        <v>8.2049099938003103</v>
      </c>
      <c r="K318">
        <f t="shared" si="67"/>
        <v>26.517135550754784</v>
      </c>
      <c r="L318">
        <f t="shared" si="67"/>
        <v>9.6143476766586016</v>
      </c>
      <c r="M318">
        <f t="shared" si="72"/>
        <v>12.628327559305252</v>
      </c>
      <c r="N318">
        <f t="shared" si="67"/>
        <v>0.13748324783663124</v>
      </c>
      <c r="O318">
        <f t="shared" si="73"/>
        <v>1.3890491746259509E-2</v>
      </c>
      <c r="P318">
        <f t="shared" si="74"/>
        <v>8.1198089465471721E-6</v>
      </c>
      <c r="Q318">
        <f t="shared" si="74"/>
        <v>1.1681991211675749E-6</v>
      </c>
      <c r="R318">
        <f t="shared" si="74"/>
        <v>1.0606787476383912E-10</v>
      </c>
      <c r="S318">
        <f t="shared" si="74"/>
        <v>3.2106177147991855E-11</v>
      </c>
      <c r="T318">
        <f t="shared" si="67"/>
        <v>9.6772484972145281E-16</v>
      </c>
      <c r="U318">
        <f t="shared" si="71"/>
        <v>57.321962513834244</v>
      </c>
      <c r="V318">
        <f t="shared" si="70"/>
        <v>12.856211602600304</v>
      </c>
      <c r="W318">
        <f t="shared" si="65"/>
        <v>165.28217677083467</v>
      </c>
    </row>
    <row r="319" spans="1:23" x14ac:dyDescent="0.3">
      <c r="A319">
        <v>945.19999999998595</v>
      </c>
      <c r="B319" s="4">
        <v>208</v>
      </c>
      <c r="C319">
        <f t="shared" si="68"/>
        <v>116.72988484011785</v>
      </c>
      <c r="D319">
        <f t="shared" si="69"/>
        <v>284.09994414135321</v>
      </c>
      <c r="E319">
        <f t="shared" si="64"/>
        <v>91.270115159882153</v>
      </c>
      <c r="F319">
        <f t="shared" si="75"/>
        <v>7.2604527154659306E-19</v>
      </c>
      <c r="G319">
        <f t="shared" si="75"/>
        <v>6.8836848700240527E-11</v>
      </c>
      <c r="H319">
        <f t="shared" si="75"/>
        <v>5.3900693284355369E-5</v>
      </c>
      <c r="I319">
        <f t="shared" si="75"/>
        <v>0.16867153737920856</v>
      </c>
      <c r="J319">
        <f t="shared" si="75"/>
        <v>7.2887810226107348</v>
      </c>
      <c r="K319">
        <f t="shared" si="67"/>
        <v>25.6030080400676</v>
      </c>
      <c r="L319">
        <f t="shared" si="67"/>
        <v>10.272290450914658</v>
      </c>
      <c r="M319">
        <f t="shared" si="72"/>
        <v>13.746562088734228</v>
      </c>
      <c r="N319">
        <f t="shared" si="67"/>
        <v>0.16258338679026285</v>
      </c>
      <c r="O319">
        <f t="shared" si="73"/>
        <v>1.715038783885366E-2</v>
      </c>
      <c r="P319">
        <f t="shared" si="74"/>
        <v>1.0682477270574524E-5</v>
      </c>
      <c r="Q319">
        <f t="shared" si="74"/>
        <v>1.6039646688551718E-6</v>
      </c>
      <c r="R319">
        <f t="shared" si="74"/>
        <v>1.526662491117225E-10</v>
      </c>
      <c r="S319">
        <f t="shared" si="74"/>
        <v>4.8037222165895113E-11</v>
      </c>
      <c r="T319">
        <f t="shared" si="67"/>
        <v>1.4979175447646794E-15</v>
      </c>
      <c r="U319">
        <f t="shared" si="71"/>
        <v>57.259113101740311</v>
      </c>
      <c r="V319">
        <f t="shared" si="70"/>
        <v>34.011002058141841</v>
      </c>
      <c r="W319">
        <f t="shared" si="65"/>
        <v>1156.7482609989286</v>
      </c>
    </row>
    <row r="320" spans="1:23" x14ac:dyDescent="0.3">
      <c r="A320">
        <v>945.24999999998602</v>
      </c>
      <c r="B320" s="4">
        <v>158</v>
      </c>
      <c r="C320">
        <f t="shared" si="68"/>
        <v>116.63794379667002</v>
      </c>
      <c r="D320">
        <f t="shared" si="69"/>
        <v>284.04994414135314</v>
      </c>
      <c r="E320">
        <f t="shared" si="64"/>
        <v>41.362056203329985</v>
      </c>
      <c r="F320">
        <f t="shared" si="75"/>
        <v>4.2663269503340882E-19</v>
      </c>
      <c r="G320">
        <f t="shared" si="75"/>
        <v>4.5259141966695075E-11</v>
      </c>
      <c r="H320">
        <f t="shared" si="75"/>
        <v>3.9877972335401659E-5</v>
      </c>
      <c r="I320">
        <f t="shared" si="75"/>
        <v>0.13784456527764896</v>
      </c>
      <c r="J320">
        <f t="shared" si="75"/>
        <v>6.4559177530087002</v>
      </c>
      <c r="K320">
        <f t="shared" si="67"/>
        <v>24.642867330583929</v>
      </c>
      <c r="L320">
        <f t="shared" si="67"/>
        <v>10.946121888343438</v>
      </c>
      <c r="M320">
        <f t="shared" si="72"/>
        <v>14.916887695301892</v>
      </c>
      <c r="N320">
        <f t="shared" si="67"/>
        <v>0.19175560659583005</v>
      </c>
      <c r="O320">
        <f t="shared" si="73"/>
        <v>2.110892578055993E-2</v>
      </c>
      <c r="P320">
        <f t="shared" si="74"/>
        <v>1.4016631823183751E-5</v>
      </c>
      <c r="Q320">
        <f t="shared" si="74"/>
        <v>2.1953743339957407E-6</v>
      </c>
      <c r="R320">
        <f t="shared" si="74"/>
        <v>2.1915315405885944E-10</v>
      </c>
      <c r="S320">
        <f t="shared" si="74"/>
        <v>7.1647829114136681E-11</v>
      </c>
      <c r="T320">
        <f t="shared" si="67"/>
        <v>2.3124345186568199E-15</v>
      </c>
      <c r="U320">
        <f t="shared" si="71"/>
        <v>57.312559855206551</v>
      </c>
      <c r="V320">
        <f t="shared" si="70"/>
        <v>-15.950503651876566</v>
      </c>
      <c r="W320">
        <f t="shared" si="65"/>
        <v>254.41856674852767</v>
      </c>
    </row>
    <row r="321" spans="1:23" x14ac:dyDescent="0.3">
      <c r="A321">
        <v>945.29999999998597</v>
      </c>
      <c r="B321" s="4">
        <v>161</v>
      </c>
      <c r="C321">
        <f t="shared" si="68"/>
        <v>116.54600275322241</v>
      </c>
      <c r="D321">
        <f t="shared" si="69"/>
        <v>283.99994414135318</v>
      </c>
      <c r="E321">
        <f t="shared" si="64"/>
        <v>44.45399724677759</v>
      </c>
      <c r="F321">
        <f t="shared" si="75"/>
        <v>2.4995773017217484E-19</v>
      </c>
      <c r="G321">
        <f t="shared" si="75"/>
        <v>2.9669734258479447E-11</v>
      </c>
      <c r="H321">
        <f t="shared" si="75"/>
        <v>2.9416688977117644E-5</v>
      </c>
      <c r="I321">
        <f t="shared" si="75"/>
        <v>0.11232062134268286</v>
      </c>
      <c r="J321">
        <f t="shared" si="75"/>
        <v>5.7014205852497701</v>
      </c>
      <c r="K321">
        <f t="shared" si="67"/>
        <v>23.644348270759743</v>
      </c>
      <c r="L321">
        <f t="shared" si="67"/>
        <v>11.633189179879615</v>
      </c>
      <c r="M321">
        <f t="shared" si="72"/>
        <v>16.136086175041278</v>
      </c>
      <c r="N321">
        <f t="shared" si="67"/>
        <v>0.22556177170574246</v>
      </c>
      <c r="O321">
        <f t="shared" si="73"/>
        <v>2.5899667139405416E-2</v>
      </c>
      <c r="P321">
        <f t="shared" si="74"/>
        <v>1.8342599174028642E-5</v>
      </c>
      <c r="Q321">
        <f t="shared" si="74"/>
        <v>2.9954234810861717E-6</v>
      </c>
      <c r="R321">
        <f t="shared" si="74"/>
        <v>3.1376026060860478E-10</v>
      </c>
      <c r="S321">
        <f t="shared" si="74"/>
        <v>1.0652806756153675E-10</v>
      </c>
      <c r="T321">
        <f t="shared" si="67"/>
        <v>3.5603812181361649E-15</v>
      </c>
      <c r="U321">
        <f t="shared" si="71"/>
        <v>57.478877026279832</v>
      </c>
      <c r="V321">
        <f t="shared" si="70"/>
        <v>-13.024879779502243</v>
      </c>
      <c r="W321">
        <f t="shared" si="65"/>
        <v>169.64749327048639</v>
      </c>
    </row>
    <row r="322" spans="1:23" x14ac:dyDescent="0.3">
      <c r="A322">
        <v>945.34999999998604</v>
      </c>
      <c r="B322" s="4">
        <v>164</v>
      </c>
      <c r="C322">
        <f t="shared" si="68"/>
        <v>116.45406170977458</v>
      </c>
      <c r="D322">
        <f t="shared" si="69"/>
        <v>283.94994414135311</v>
      </c>
      <c r="E322">
        <f t="shared" si="64"/>
        <v>47.545938290225422</v>
      </c>
      <c r="F322">
        <f t="shared" si="75"/>
        <v>1.4601619072931127E-19</v>
      </c>
      <c r="G322">
        <f t="shared" si="75"/>
        <v>1.9392910860815518E-11</v>
      </c>
      <c r="H322">
        <f t="shared" si="75"/>
        <v>2.1635977152418901E-5</v>
      </c>
      <c r="I322">
        <f t="shared" si="75"/>
        <v>9.1253882457905555E-2</v>
      </c>
      <c r="J322">
        <f t="shared" si="75"/>
        <v>5.020305828166201</v>
      </c>
      <c r="K322">
        <f t="shared" si="67"/>
        <v>22.615141991112534</v>
      </c>
      <c r="L322">
        <f t="shared" si="67"/>
        <v>12.330560636328199</v>
      </c>
      <c r="M322">
        <f t="shared" si="72"/>
        <v>17.4001924407745</v>
      </c>
      <c r="N322">
        <f t="shared" si="67"/>
        <v>0.2646235218782918</v>
      </c>
      <c r="O322">
        <f t="shared" si="73"/>
        <v>3.1678024816221284E-2</v>
      </c>
      <c r="P322">
        <f t="shared" si="74"/>
        <v>2.3939970318262448E-5</v>
      </c>
      <c r="Q322">
        <f t="shared" si="74"/>
        <v>4.0742130884186722E-6</v>
      </c>
      <c r="R322">
        <f t="shared" si="74"/>
        <v>4.4801615073380555E-10</v>
      </c>
      <c r="S322">
        <f t="shared" si="74"/>
        <v>1.5789229020380203E-10</v>
      </c>
      <c r="T322">
        <f t="shared" si="67"/>
        <v>5.4672518568830278E-15</v>
      </c>
      <c r="U322">
        <f t="shared" si="71"/>
        <v>57.753805976319718</v>
      </c>
      <c r="V322">
        <f t="shared" si="70"/>
        <v>-10.207867686094296</v>
      </c>
      <c r="W322">
        <f t="shared" si="65"/>
        <v>104.20056269680812</v>
      </c>
    </row>
    <row r="323" spans="1:23" x14ac:dyDescent="0.3">
      <c r="A323">
        <v>945.39999999998599</v>
      </c>
      <c r="B323" s="4">
        <v>177</v>
      </c>
      <c r="C323">
        <f t="shared" si="68"/>
        <v>116.36212066632697</v>
      </c>
      <c r="D323">
        <f t="shared" si="69"/>
        <v>283.89994414135316</v>
      </c>
      <c r="E323">
        <f t="shared" si="64"/>
        <v>60.637879333673027</v>
      </c>
      <c r="F323">
        <f t="shared" si="75"/>
        <v>8.5046698878329832E-20</v>
      </c>
      <c r="G323">
        <f t="shared" si="75"/>
        <v>1.2638465591992686E-11</v>
      </c>
      <c r="H323">
        <f t="shared" si="75"/>
        <v>1.5866503945229727E-5</v>
      </c>
      <c r="I323">
        <f t="shared" si="75"/>
        <v>7.3920553301193945E-2</v>
      </c>
      <c r="J323">
        <f t="shared" si="75"/>
        <v>4.4075705626235946</v>
      </c>
      <c r="K323">
        <f t="shared" si="67"/>
        <v>21.562899185194784</v>
      </c>
      <c r="L323">
        <f t="shared" si="67"/>
        <v>13.035040276169573</v>
      </c>
      <c r="M323">
        <f t="shared" si="72"/>
        <v>18.704485246927632</v>
      </c>
      <c r="N323">
        <f t="shared" si="67"/>
        <v>0.30962563827220352</v>
      </c>
      <c r="O323">
        <f t="shared" si="73"/>
        <v>3.862405520895415E-2</v>
      </c>
      <c r="P323">
        <f t="shared" si="74"/>
        <v>3.1162469110679512E-5</v>
      </c>
      <c r="Q323">
        <f t="shared" si="74"/>
        <v>5.5241455360520682E-6</v>
      </c>
      <c r="R323">
        <f t="shared" si="74"/>
        <v>6.3802092932364248E-10</v>
      </c>
      <c r="S323">
        <f t="shared" si="74"/>
        <v>2.3328867786501209E-10</v>
      </c>
      <c r="T323">
        <f t="shared" si="67"/>
        <v>8.3731174251396263E-15</v>
      </c>
      <c r="U323">
        <f t="shared" si="71"/>
        <v>58.132218071700478</v>
      </c>
      <c r="V323">
        <f t="shared" si="70"/>
        <v>2.5056612619725485</v>
      </c>
      <c r="W323">
        <f t="shared" si="65"/>
        <v>6.2783383597498643</v>
      </c>
    </row>
    <row r="324" spans="1:23" x14ac:dyDescent="0.3">
      <c r="A324">
        <v>945.44999999998595</v>
      </c>
      <c r="B324" s="4">
        <v>169</v>
      </c>
      <c r="C324">
        <f t="shared" si="68"/>
        <v>116.27017962287937</v>
      </c>
      <c r="D324">
        <f t="shared" si="69"/>
        <v>283.84994414135321</v>
      </c>
      <c r="E324">
        <f t="shared" si="64"/>
        <v>52.729820377120632</v>
      </c>
      <c r="F324">
        <f t="shared" si="75"/>
        <v>4.9389645844720846E-20</v>
      </c>
      <c r="G324">
        <f t="shared" si="75"/>
        <v>8.2123548008927902E-12</v>
      </c>
      <c r="H324">
        <f t="shared" si="75"/>
        <v>1.1601335286982278E-5</v>
      </c>
      <c r="I324">
        <f t="shared" si="75"/>
        <v>5.9703675959058775E-2</v>
      </c>
      <c r="J324">
        <f t="shared" si="75"/>
        <v>3.8582501141630079</v>
      </c>
      <c r="K324">
        <f t="shared" si="67"/>
        <v>20.495138069839118</v>
      </c>
      <c r="L324">
        <f t="shared" si="67"/>
        <v>13.743186918019665</v>
      </c>
      <c r="M324">
        <f t="shared" si="72"/>
        <v>20.0434894817318</v>
      </c>
      <c r="N324">
        <f t="shared" si="67"/>
        <v>0.36131908871746088</v>
      </c>
      <c r="O324">
        <f t="shared" si="73"/>
        <v>4.6945449969548948E-2</v>
      </c>
      <c r="P324">
        <f t="shared" si="74"/>
        <v>4.0456251094124212E-5</v>
      </c>
      <c r="Q324">
        <f t="shared" si="74"/>
        <v>7.4665907212113249E-6</v>
      </c>
      <c r="R324">
        <f t="shared" si="74"/>
        <v>9.0619508428696665E-10</v>
      </c>
      <c r="S324">
        <f t="shared" si="74"/>
        <v>3.4360720501608259E-10</v>
      </c>
      <c r="T324">
        <f t="shared" si="67"/>
        <v>1.2789418671538073E-14</v>
      </c>
      <c r="U324">
        <f t="shared" si="71"/>
        <v>58.608092323834789</v>
      </c>
      <c r="V324">
        <f t="shared" si="70"/>
        <v>-5.8782719467141575</v>
      </c>
      <c r="W324">
        <f t="shared" si="65"/>
        <v>34.554081079526654</v>
      </c>
    </row>
    <row r="325" spans="1:23" x14ac:dyDescent="0.3">
      <c r="A325">
        <v>945.49999999998602</v>
      </c>
      <c r="B325" s="4">
        <v>171</v>
      </c>
      <c r="C325">
        <f t="shared" si="68"/>
        <v>116.17823857943154</v>
      </c>
      <c r="D325">
        <f t="shared" si="69"/>
        <v>283.79994414135314</v>
      </c>
      <c r="E325">
        <f t="shared" si="64"/>
        <v>54.821761420568464</v>
      </c>
      <c r="F325">
        <f t="shared" si="75"/>
        <v>2.8598046468647476E-20</v>
      </c>
      <c r="G325">
        <f t="shared" si="75"/>
        <v>5.3206300404634034E-12</v>
      </c>
      <c r="H325">
        <f t="shared" si="75"/>
        <v>8.4577864836176682E-6</v>
      </c>
      <c r="I325">
        <f t="shared" si="75"/>
        <v>4.8079388837932051E-2</v>
      </c>
      <c r="J325">
        <f t="shared" si="75"/>
        <v>3.3674680666803787</v>
      </c>
      <c r="K325">
        <f t="shared" si="67"/>
        <v>19.419158512234013</v>
      </c>
      <c r="L325">
        <f t="shared" si="67"/>
        <v>14.45133773472997</v>
      </c>
      <c r="M325">
        <f t="shared" si="72"/>
        <v>21.410990886738563</v>
      </c>
      <c r="N325">
        <f t="shared" si="67"/>
        <v>0.4205236441732727</v>
      </c>
      <c r="O325">
        <f t="shared" si="73"/>
        <v>5.6880709566022071E-2</v>
      </c>
      <c r="P325">
        <f t="shared" si="74"/>
        <v>5.2382344551618926E-5</v>
      </c>
      <c r="Q325">
        <f t="shared" si="74"/>
        <v>1.0060404509223826E-5</v>
      </c>
      <c r="R325">
        <f t="shared" si="74"/>
        <v>1.2836717990951816E-9</v>
      </c>
      <c r="S325">
        <f t="shared" si="74"/>
        <v>5.045064515939103E-10</v>
      </c>
      <c r="T325">
        <f t="shared" si="67"/>
        <v>1.9483184759971261E-14</v>
      </c>
      <c r="U325">
        <f t="shared" si="71"/>
        <v>59.174509845289208</v>
      </c>
      <c r="V325">
        <f t="shared" si="70"/>
        <v>-4.352748424720744</v>
      </c>
      <c r="W325">
        <f t="shared" si="65"/>
        <v>18.94641884890892</v>
      </c>
    </row>
    <row r="326" spans="1:23" x14ac:dyDescent="0.3">
      <c r="A326">
        <v>945.54999999998597</v>
      </c>
      <c r="B326" s="4">
        <v>144</v>
      </c>
      <c r="C326">
        <f t="shared" si="68"/>
        <v>116.08629753598393</v>
      </c>
      <c r="D326">
        <f t="shared" si="69"/>
        <v>283.74994414135318</v>
      </c>
      <c r="E326">
        <f t="shared" si="64"/>
        <v>27.913702464016069</v>
      </c>
      <c r="F326">
        <f t="shared" si="75"/>
        <v>1.6510446849981552E-20</v>
      </c>
      <c r="G326">
        <f t="shared" si="75"/>
        <v>3.437007063908641E-12</v>
      </c>
      <c r="H326">
        <f t="shared" si="75"/>
        <v>6.1479094237084262E-6</v>
      </c>
      <c r="I326">
        <f t="shared" si="75"/>
        <v>3.8604578048776123E-2</v>
      </c>
      <c r="J326">
        <f t="shared" si="75"/>
        <v>2.9304789008127772</v>
      </c>
      <c r="K326">
        <f t="shared" si="67"/>
        <v>18.341963612445394</v>
      </c>
      <c r="L326">
        <f t="shared" si="67"/>
        <v>15.155636138512618</v>
      </c>
      <c r="M326">
        <f t="shared" si="72"/>
        <v>22.800063847009429</v>
      </c>
      <c r="N326">
        <f t="shared" si="67"/>
        <v>0.48812994850140695</v>
      </c>
      <c r="O326">
        <f t="shared" si="73"/>
        <v>6.8702472529727568E-2</v>
      </c>
      <c r="P326">
        <f t="shared" si="74"/>
        <v>6.7644073271912319E-5</v>
      </c>
      <c r="Q326">
        <f t="shared" si="74"/>
        <v>1.3512770554403362E-5</v>
      </c>
      <c r="R326">
        <f t="shared" si="74"/>
        <v>1.8135595486982904E-9</v>
      </c>
      <c r="S326">
        <f t="shared" si="74"/>
        <v>7.3842611800194491E-10</v>
      </c>
      <c r="T326">
        <f t="shared" si="67"/>
        <v>2.9601561098847141E-14</v>
      </c>
      <c r="U326">
        <f t="shared" si="71"/>
        <v>59.823666805168841</v>
      </c>
      <c r="V326">
        <f t="shared" si="70"/>
        <v>-31.909964341152772</v>
      </c>
      <c r="W326">
        <f t="shared" si="65"/>
        <v>1018.2458242536414</v>
      </c>
    </row>
    <row r="327" spans="1:23" x14ac:dyDescent="0.3">
      <c r="A327">
        <v>945.59999999998604</v>
      </c>
      <c r="B327" s="4">
        <v>164</v>
      </c>
      <c r="C327">
        <f t="shared" si="68"/>
        <v>115.9943564925361</v>
      </c>
      <c r="D327">
        <f t="shared" si="69"/>
        <v>283.69994414135311</v>
      </c>
      <c r="E327">
        <f t="shared" si="64"/>
        <v>48.005643507463901</v>
      </c>
      <c r="F327">
        <f t="shared" si="75"/>
        <v>9.503931378073658E-21</v>
      </c>
      <c r="G327">
        <f t="shared" si="75"/>
        <v>2.2137052332039837E-12</v>
      </c>
      <c r="H327">
        <f t="shared" si="75"/>
        <v>4.4557437665096133E-6</v>
      </c>
      <c r="I327">
        <f t="shared" si="75"/>
        <v>3.0905849531166939E-2</v>
      </c>
      <c r="J327">
        <f t="shared" si="75"/>
        <v>2.542703472248327</v>
      </c>
      <c r="K327">
        <f t="shared" si="67"/>
        <v>17.27018980888333</v>
      </c>
      <c r="L327">
        <f t="shared" si="67"/>
        <v>15.852063776669169</v>
      </c>
      <c r="M327">
        <f t="shared" si="72"/>
        <v>24.203112645785673</v>
      </c>
      <c r="N327">
        <f t="shared" si="67"/>
        <v>0.56510091482498126</v>
      </c>
      <c r="O327">
        <f t="shared" si="73"/>
        <v>8.2720964834727004E-2</v>
      </c>
      <c r="P327">
        <f t="shared" si="74"/>
        <v>8.7120446268970894E-5</v>
      </c>
      <c r="Q327">
        <f t="shared" si="74"/>
        <v>1.8092943387700246E-5</v>
      </c>
      <c r="R327">
        <f t="shared" si="74"/>
        <v>2.5553780617476088E-9</v>
      </c>
      <c r="S327">
        <f t="shared" si="74"/>
        <v>1.0774155430475106E-9</v>
      </c>
      <c r="T327">
        <f t="shared" si="67"/>
        <v>4.485540712284841E-14</v>
      </c>
      <c r="U327">
        <f t="shared" si="71"/>
        <v>60.546907105545841</v>
      </c>
      <c r="V327">
        <f t="shared" si="70"/>
        <v>-12.54126359808194</v>
      </c>
      <c r="W327">
        <f t="shared" si="65"/>
        <v>157.28329263657517</v>
      </c>
    </row>
    <row r="328" spans="1:23" x14ac:dyDescent="0.3">
      <c r="A328">
        <v>945.64999999998599</v>
      </c>
      <c r="B328" s="4">
        <v>195</v>
      </c>
      <c r="C328">
        <f t="shared" si="68"/>
        <v>115.90241544908849</v>
      </c>
      <c r="D328">
        <f t="shared" si="69"/>
        <v>283.64994414135316</v>
      </c>
      <c r="E328">
        <f t="shared" si="64"/>
        <v>79.097584550911506</v>
      </c>
      <c r="F328">
        <f t="shared" si="75"/>
        <v>5.454686067241728E-21</v>
      </c>
      <c r="G328">
        <f t="shared" si="75"/>
        <v>1.4216122699538353E-12</v>
      </c>
      <c r="H328">
        <f t="shared" si="75"/>
        <v>3.2198449604910734E-6</v>
      </c>
      <c r="I328">
        <f t="shared" si="75"/>
        <v>2.466973965010387E-2</v>
      </c>
      <c r="J328">
        <f t="shared" si="75"/>
        <v>2.1997576556573066</v>
      </c>
      <c r="K328">
        <f t="shared" si="67"/>
        <v>16.210046338072477</v>
      </c>
      <c r="L328">
        <f t="shared" si="67"/>
        <v>16.536476327563729</v>
      </c>
      <c r="M328">
        <f t="shared" si="72"/>
        <v>25.611926299747889</v>
      </c>
      <c r="N328">
        <f t="shared" si="67"/>
        <v>0.65247231430472363</v>
      </c>
      <c r="O328">
        <f t="shared" si="73"/>
        <v>9.9287523376110312E-2</v>
      </c>
      <c r="P328">
        <f t="shared" si="74"/>
        <v>1.1190666498044184E-4</v>
      </c>
      <c r="Q328">
        <f t="shared" si="74"/>
        <v>2.4149598148846546E-5</v>
      </c>
      <c r="R328">
        <f t="shared" si="74"/>
        <v>3.5910712777335727E-9</v>
      </c>
      <c r="S328">
        <f t="shared" si="74"/>
        <v>1.5670948600944669E-9</v>
      </c>
      <c r="T328">
        <f t="shared" si="67"/>
        <v>6.7789200556438703E-14</v>
      </c>
      <c r="U328">
        <f t="shared" si="71"/>
        <v>61.334775479640093</v>
      </c>
      <c r="V328">
        <f t="shared" si="70"/>
        <v>17.762809071271413</v>
      </c>
      <c r="W328">
        <f t="shared" si="65"/>
        <v>315.517386102442</v>
      </c>
    </row>
    <row r="329" spans="1:23" x14ac:dyDescent="0.3">
      <c r="A329">
        <v>945.69999999998595</v>
      </c>
      <c r="B329" s="4">
        <v>170</v>
      </c>
      <c r="C329">
        <f t="shared" si="68"/>
        <v>115.81047440564089</v>
      </c>
      <c r="D329">
        <f t="shared" si="69"/>
        <v>283.59994414135321</v>
      </c>
      <c r="E329">
        <f t="shared" si="64"/>
        <v>54.189525594359111</v>
      </c>
      <c r="F329">
        <f t="shared" si="75"/>
        <v>3.1214633066550715E-21</v>
      </c>
      <c r="G329">
        <f t="shared" si="75"/>
        <v>9.1025807259239581E-13</v>
      </c>
      <c r="H329">
        <f t="shared" si="75"/>
        <v>2.319913098735662E-6</v>
      </c>
      <c r="I329">
        <f t="shared" si="75"/>
        <v>1.9634075245785029E-2</v>
      </c>
      <c r="J329">
        <f t="shared" si="75"/>
        <v>1.8974745691708668</v>
      </c>
      <c r="K329">
        <f t="shared" si="67"/>
        <v>15.167264635852836</v>
      </c>
      <c r="L329">
        <f t="shared" si="67"/>
        <v>17.204642698806872</v>
      </c>
      <c r="M329">
        <f t="shared" si="72"/>
        <v>27.017746791660191</v>
      </c>
      <c r="N329">
        <f t="shared" si="67"/>
        <v>0.75135241759383153</v>
      </c>
      <c r="O329">
        <f t="shared" si="73"/>
        <v>0.11879813609310798</v>
      </c>
      <c r="P329">
        <f t="shared" si="74"/>
        <v>1.4336308457717735E-4</v>
      </c>
      <c r="Q329">
        <f t="shared" si="74"/>
        <v>3.2132643448206239E-5</v>
      </c>
      <c r="R329">
        <f t="shared" si="74"/>
        <v>5.0331330421636479E-9</v>
      </c>
      <c r="S329">
        <f t="shared" si="74"/>
        <v>2.2721824352211741E-9</v>
      </c>
      <c r="T329">
        <f t="shared" si="67"/>
        <v>1.0217666969993727E-13</v>
      </c>
      <c r="U329">
        <f t="shared" si="71"/>
        <v>62.17709114737093</v>
      </c>
      <c r="V329">
        <f t="shared" si="70"/>
        <v>-7.9875655530118195</v>
      </c>
      <c r="W329">
        <f t="shared" si="65"/>
        <v>63.801203463661011</v>
      </c>
    </row>
    <row r="330" spans="1:23" x14ac:dyDescent="0.3">
      <c r="A330">
        <v>945.74999999998602</v>
      </c>
      <c r="B330" s="4">
        <v>172</v>
      </c>
      <c r="C330">
        <f t="shared" si="68"/>
        <v>115.71853336219306</v>
      </c>
      <c r="D330">
        <f t="shared" si="69"/>
        <v>283.54994414135314</v>
      </c>
      <c r="E330">
        <f t="shared" ref="E330:E393" si="76">B330-C330</f>
        <v>56.281466637806943</v>
      </c>
      <c r="F330">
        <f t="shared" si="75"/>
        <v>1.7810196533565657E-21</v>
      </c>
      <c r="G330">
        <f t="shared" si="75"/>
        <v>5.811254821801043E-13</v>
      </c>
      <c r="H330">
        <f t="shared" si="75"/>
        <v>1.6665965487065632E-6</v>
      </c>
      <c r="I330">
        <f t="shared" si="75"/>
        <v>1.5580390568363224E-2</v>
      </c>
      <c r="J330">
        <f t="shared" si="75"/>
        <v>1.6319208630236168</v>
      </c>
      <c r="K330">
        <f t="shared" si="67"/>
        <v>14.147058022407695</v>
      </c>
      <c r="L330">
        <f t="shared" si="67"/>
        <v>17.852287146134614</v>
      </c>
      <c r="M330">
        <f t="shared" ref="M330:Q393" si="77">M$8*EXP(-(($D330-M$9)^2)/(2*M$10^2))</f>
        <v>28.411350202877429</v>
      </c>
      <c r="N330">
        <f t="shared" si="77"/>
        <v>0.86292054594181844</v>
      </c>
      <c r="O330">
        <f t="shared" si="77"/>
        <v>0.14169692907200407</v>
      </c>
      <c r="P330">
        <f t="shared" si="77"/>
        <v>1.8317417397198564E-4</v>
      </c>
      <c r="Q330">
        <f t="shared" si="77"/>
        <v>4.2620531764941063E-5</v>
      </c>
      <c r="R330">
        <f t="shared" ref="R330:S393" si="78">R$8*EXP(-(($D330-R$9)^2)/(2*R$10^2))</f>
        <v>7.0355542647199738E-9</v>
      </c>
      <c r="S330">
        <f t="shared" si="78"/>
        <v>3.2841801570391496E-9</v>
      </c>
      <c r="T330">
        <f t="shared" si="67"/>
        <v>1.535990381669077E-13</v>
      </c>
      <c r="U330">
        <f t="shared" si="71"/>
        <v>63.063041571648291</v>
      </c>
      <c r="V330">
        <f t="shared" si="70"/>
        <v>-6.7815749338413482</v>
      </c>
      <c r="W330">
        <f t="shared" ref="W330:W393" si="79">(V330)^2</f>
        <v>45.989758583305289</v>
      </c>
    </row>
    <row r="331" spans="1:23" x14ac:dyDescent="0.3">
      <c r="A331">
        <v>945.79999999998597</v>
      </c>
      <c r="B331" s="4">
        <v>172</v>
      </c>
      <c r="C331">
        <f t="shared" si="68"/>
        <v>115.62659231874545</v>
      </c>
      <c r="D331">
        <f t="shared" si="69"/>
        <v>283.49994414135318</v>
      </c>
      <c r="E331">
        <f t="shared" si="76"/>
        <v>56.373407681254548</v>
      </c>
      <c r="F331">
        <f t="shared" si="75"/>
        <v>1.0132140283329172E-21</v>
      </c>
      <c r="G331">
        <f t="shared" si="75"/>
        <v>3.6991104967389418E-13</v>
      </c>
      <c r="H331">
        <f t="shared" si="75"/>
        <v>1.1937441152798482E-6</v>
      </c>
      <c r="I331">
        <f t="shared" si="75"/>
        <v>1.2327307632315048E-2</v>
      </c>
      <c r="J331">
        <f t="shared" si="75"/>
        <v>1.3994076049406279</v>
      </c>
      <c r="K331">
        <f t="shared" ref="K331:T394" si="80">K$8*EXP(-(($D331-K$9)^2)/(2*K$10^2))</f>
        <v>13.154091774532088</v>
      </c>
      <c r="L331">
        <f t="shared" si="80"/>
        <v>18.475133754736927</v>
      </c>
      <c r="M331">
        <f t="shared" si="77"/>
        <v>29.783139927694943</v>
      </c>
      <c r="N331">
        <f t="shared" si="80"/>
        <v>0.98842438838697899</v>
      </c>
      <c r="O331">
        <f t="shared" si="77"/>
        <v>0.16847951818457224</v>
      </c>
      <c r="P331">
        <f t="shared" si="77"/>
        <v>2.3341924960279233E-4</v>
      </c>
      <c r="Q331">
        <f t="shared" si="77"/>
        <v>5.6354309830984785E-5</v>
      </c>
      <c r="R331">
        <f t="shared" si="78"/>
        <v>9.8085259505901278E-9</v>
      </c>
      <c r="S331">
        <f t="shared" si="78"/>
        <v>4.7320204157358742E-9</v>
      </c>
      <c r="T331">
        <f t="shared" si="80"/>
        <v>2.3028771502499741E-13</v>
      </c>
      <c r="U331">
        <f t="shared" si="71"/>
        <v>63.98129525795315</v>
      </c>
      <c r="V331">
        <f t="shared" si="70"/>
        <v>-7.6078875766986016</v>
      </c>
      <c r="W331">
        <f t="shared" si="79"/>
        <v>57.87995337968492</v>
      </c>
    </row>
    <row r="332" spans="1:23" x14ac:dyDescent="0.3">
      <c r="A332">
        <v>945.84999999998604</v>
      </c>
      <c r="B332" s="4">
        <v>159</v>
      </c>
      <c r="C332">
        <f t="shared" si="68"/>
        <v>115.53465127529762</v>
      </c>
      <c r="D332">
        <f t="shared" si="69"/>
        <v>283.44994414135311</v>
      </c>
      <c r="E332">
        <f t="shared" si="76"/>
        <v>43.46534872470238</v>
      </c>
      <c r="F332">
        <f t="shared" si="75"/>
        <v>5.7471916654558079E-22</v>
      </c>
      <c r="G332">
        <f t="shared" si="75"/>
        <v>2.3477221299723716E-13</v>
      </c>
      <c r="H332">
        <f t="shared" si="75"/>
        <v>8.5253852587384607E-7</v>
      </c>
      <c r="I332">
        <f t="shared" si="75"/>
        <v>9.724787771484826E-3</v>
      </c>
      <c r="J332">
        <f t="shared" si="75"/>
        <v>1.1964963256342624</v>
      </c>
      <c r="K332">
        <f t="shared" si="80"/>
        <v>12.192463461788639</v>
      </c>
      <c r="L332">
        <f t="shared" si="80"/>
        <v>19.068952656772272</v>
      </c>
      <c r="M332">
        <f t="shared" si="77"/>
        <v>31.123250833342045</v>
      </c>
      <c r="N332">
        <f t="shared" si="80"/>
        <v>1.1291759441313367</v>
      </c>
      <c r="O332">
        <f t="shared" si="77"/>
        <v>0.1996961297468238</v>
      </c>
      <c r="P332">
        <f t="shared" si="77"/>
        <v>2.9665701127147505E-4</v>
      </c>
      <c r="Q332">
        <f t="shared" si="77"/>
        <v>7.4279892945182434E-5</v>
      </c>
      <c r="R332">
        <f t="shared" si="78"/>
        <v>1.3638125905663146E-8</v>
      </c>
      <c r="S332">
        <f t="shared" si="78"/>
        <v>6.796762725288368E-9</v>
      </c>
      <c r="T332">
        <f t="shared" si="80"/>
        <v>3.4434879435041075E-13</v>
      </c>
      <c r="U332">
        <f t="shared" si="71"/>
        <v>64.920131949065066</v>
      </c>
      <c r="V332">
        <f t="shared" si="70"/>
        <v>-21.454783224362686</v>
      </c>
      <c r="W332">
        <f t="shared" si="79"/>
        <v>460.30772320439451</v>
      </c>
    </row>
    <row r="333" spans="1:23" x14ac:dyDescent="0.3">
      <c r="A333">
        <v>945.89999999998599</v>
      </c>
      <c r="B333" s="4">
        <v>170</v>
      </c>
      <c r="C333">
        <f t="shared" si="68"/>
        <v>115.44271023185001</v>
      </c>
      <c r="D333">
        <f t="shared" si="69"/>
        <v>283.39994414135316</v>
      </c>
      <c r="E333">
        <f t="shared" si="76"/>
        <v>54.557289768149985</v>
      </c>
      <c r="F333">
        <f t="shared" si="75"/>
        <v>3.250365293053364E-22</v>
      </c>
      <c r="G333">
        <f t="shared" si="75"/>
        <v>1.4856554055349332E-13</v>
      </c>
      <c r="H333">
        <f t="shared" si="75"/>
        <v>6.0707002321160797E-7</v>
      </c>
      <c r="I333">
        <f t="shared" si="75"/>
        <v>7.649165101693018E-3</v>
      </c>
      <c r="J333">
        <f t="shared" si="75"/>
        <v>1.0200008020701672</v>
      </c>
      <c r="K333">
        <f t="shared" si="80"/>
        <v>11.265693214050918</v>
      </c>
      <c r="L333">
        <f t="shared" si="80"/>
        <v>19.629607301530939</v>
      </c>
      <c r="M333">
        <f t="shared" si="77"/>
        <v>32.421662922902058</v>
      </c>
      <c r="N333">
        <f t="shared" si="80"/>
        <v>1.2865459554409422</v>
      </c>
      <c r="O333">
        <f t="shared" si="77"/>
        <v>0.23595438166325655</v>
      </c>
      <c r="P333">
        <f t="shared" si="77"/>
        <v>3.7602618380146722E-4</v>
      </c>
      <c r="Q333">
        <f t="shared" si="77"/>
        <v>9.7600325338895337E-5</v>
      </c>
      <c r="R333">
        <f t="shared" si="78"/>
        <v>1.8912596944816388E-8</v>
      </c>
      <c r="S333">
        <f t="shared" si="78"/>
        <v>9.731806624292442E-9</v>
      </c>
      <c r="T333">
        <f t="shared" si="80"/>
        <v>5.1353717130060156E-13</v>
      </c>
      <c r="U333">
        <f t="shared" si="71"/>
        <v>65.867588004984199</v>
      </c>
      <c r="V333">
        <f t="shared" si="70"/>
        <v>-11.310298236834214</v>
      </c>
      <c r="W333">
        <f t="shared" si="79"/>
        <v>127.92284620613513</v>
      </c>
    </row>
    <row r="334" spans="1:23" x14ac:dyDescent="0.3">
      <c r="A334">
        <v>945.94999999998504</v>
      </c>
      <c r="B334" s="4">
        <v>166</v>
      </c>
      <c r="C334">
        <f t="shared" si="68"/>
        <v>115.350769188404</v>
      </c>
      <c r="D334">
        <f t="shared" si="69"/>
        <v>283.34994414135411</v>
      </c>
      <c r="E334">
        <f t="shared" si="76"/>
        <v>50.649230811595999</v>
      </c>
      <c r="F334">
        <f t="shared" si="75"/>
        <v>1.8328657998990303E-22</v>
      </c>
      <c r="G334">
        <f t="shared" si="75"/>
        <v>9.3737094027428194E-14</v>
      </c>
      <c r="H334">
        <f t="shared" si="75"/>
        <v>4.3100823409136806E-7</v>
      </c>
      <c r="I334">
        <f t="shared" si="75"/>
        <v>5.9988767893959074E-3</v>
      </c>
      <c r="J334">
        <f t="shared" si="75"/>
        <v>0.86698515584411384</v>
      </c>
      <c r="K334">
        <f t="shared" si="80"/>
        <v>10.376723400681705</v>
      </c>
      <c r="L334">
        <f t="shared" si="80"/>
        <v>20.153102050156413</v>
      </c>
      <c r="M334">
        <f t="shared" si="77"/>
        <v>33.668322773423114</v>
      </c>
      <c r="N334">
        <f t="shared" si="80"/>
        <v>1.4619567066725889</v>
      </c>
      <c r="O334">
        <f t="shared" si="77"/>
        <v>0.27792160397198357</v>
      </c>
      <c r="P334">
        <f t="shared" si="77"/>
        <v>4.7536486481873912E-4</v>
      </c>
      <c r="Q334">
        <f t="shared" si="77"/>
        <v>1.278401065479637E-4</v>
      </c>
      <c r="R334">
        <f t="shared" si="78"/>
        <v>2.6157314890301893E-8</v>
      </c>
      <c r="S334">
        <f t="shared" si="78"/>
        <v>1.38905900679996E-8</v>
      </c>
      <c r="T334">
        <f t="shared" si="80"/>
        <v>7.6381946920984282E-13</v>
      </c>
      <c r="U334">
        <f t="shared" si="71"/>
        <v>66.811614243567675</v>
      </c>
      <c r="V334">
        <f t="shared" si="70"/>
        <v>-16.162383431971676</v>
      </c>
      <c r="W334">
        <f t="shared" si="79"/>
        <v>261.22263820207252</v>
      </c>
    </row>
    <row r="335" spans="1:23" x14ac:dyDescent="0.3">
      <c r="A335">
        <v>945.99999999998499</v>
      </c>
      <c r="B335" s="4">
        <v>186</v>
      </c>
      <c r="C335">
        <f t="shared" ref="C335:C398" si="81">$Z$15*A335+$AA$15</f>
        <v>115.2588281449564</v>
      </c>
      <c r="D335">
        <f t="shared" ref="D335:D398" si="82">$E$5-A335-$X$8</f>
        <v>283.29994414135416</v>
      </c>
      <c r="E335">
        <f t="shared" si="76"/>
        <v>70.741171855043604</v>
      </c>
      <c r="F335">
        <f t="shared" si="75"/>
        <v>1.0305075256570063E-22</v>
      </c>
      <c r="G335">
        <f t="shared" si="75"/>
        <v>5.8969424362687046E-14</v>
      </c>
      <c r="H335">
        <f t="shared" si="75"/>
        <v>3.0510853070702933E-7</v>
      </c>
      <c r="I335">
        <f t="shared" si="75"/>
        <v>4.6908101224340847E-3</v>
      </c>
      <c r="J335">
        <f t="shared" si="75"/>
        <v>0.73475883122437047</v>
      </c>
      <c r="K335">
        <f t="shared" si="80"/>
        <v>9.5279270401130578</v>
      </c>
      <c r="L335">
        <f t="shared" si="80"/>
        <v>20.635629336336958</v>
      </c>
      <c r="M335">
        <f t="shared" si="77"/>
        <v>34.853270766817197</v>
      </c>
      <c r="N335">
        <f t="shared" si="80"/>
        <v>1.6568730795908519</v>
      </c>
      <c r="O335">
        <f t="shared" si="77"/>
        <v>0.32632656609534921</v>
      </c>
      <c r="P335">
        <f t="shared" si="77"/>
        <v>5.9935149435548149E-4</v>
      </c>
      <c r="Q335">
        <f t="shared" si="77"/>
        <v>1.6692402374210788E-4</v>
      </c>
      <c r="R335">
        <f t="shared" si="78"/>
        <v>3.6081175295795132E-8</v>
      </c>
      <c r="S335">
        <f t="shared" si="78"/>
        <v>1.9764406672670412E-8</v>
      </c>
      <c r="T335">
        <f t="shared" si="80"/>
        <v>1.1330656800112385E-12</v>
      </c>
      <c r="U335">
        <f t="shared" si="71"/>
        <v>67.740243066773616</v>
      </c>
      <c r="V335">
        <f t="shared" ref="V335:V398" si="83">E335-U335</f>
        <v>3.000928788269988</v>
      </c>
      <c r="W335">
        <f t="shared" si="79"/>
        <v>9.005573592267579</v>
      </c>
    </row>
    <row r="336" spans="1:23" x14ac:dyDescent="0.3">
      <c r="A336">
        <v>946.04999999998495</v>
      </c>
      <c r="B336" s="4">
        <v>179</v>
      </c>
      <c r="C336">
        <f t="shared" si="81"/>
        <v>115.16688710150879</v>
      </c>
      <c r="D336">
        <f t="shared" si="82"/>
        <v>283.24994414135421</v>
      </c>
      <c r="E336">
        <f t="shared" si="76"/>
        <v>63.833112898491208</v>
      </c>
      <c r="F336">
        <f t="shared" si="75"/>
        <v>5.7768843362609916E-23</v>
      </c>
      <c r="G336">
        <f t="shared" si="75"/>
        <v>3.6988293538230392E-14</v>
      </c>
      <c r="H336">
        <f t="shared" si="75"/>
        <v>2.1535013004264141E-7</v>
      </c>
      <c r="I336">
        <f t="shared" si="75"/>
        <v>3.6571920724571393E-3</v>
      </c>
      <c r="J336">
        <f t="shared" si="75"/>
        <v>0.62086899425227737</v>
      </c>
      <c r="K336">
        <f t="shared" si="80"/>
        <v>8.7211241255380099</v>
      </c>
      <c r="L336">
        <f t="shared" si="80"/>
        <v>21.073615619107944</v>
      </c>
      <c r="M336">
        <f t="shared" si="77"/>
        <v>35.9667719154182</v>
      </c>
      <c r="N336">
        <f t="shared" si="80"/>
        <v>1.8727917741976641</v>
      </c>
      <c r="O336">
        <f t="shared" si="77"/>
        <v>0.38196046794522026</v>
      </c>
      <c r="P336">
        <f t="shared" si="77"/>
        <v>7.536706928127268E-4</v>
      </c>
      <c r="Q336">
        <f t="shared" si="77"/>
        <v>2.1727333390106576E-4</v>
      </c>
      <c r="R336">
        <f t="shared" si="78"/>
        <v>4.9637935730189027E-8</v>
      </c>
      <c r="S336">
        <f t="shared" si="78"/>
        <v>2.8033849035213704E-8</v>
      </c>
      <c r="T336">
        <f t="shared" si="80"/>
        <v>1.6763510392139621E-12</v>
      </c>
      <c r="U336">
        <f t="shared" ref="U336:U399" si="84">F336+G336+H336+I336+J336+K336+L336+P336+M336+N336+O336+R336+Q336+S336+T336</f>
        <v>68.641761325582124</v>
      </c>
      <c r="V336">
        <f t="shared" si="83"/>
        <v>-4.8086484270909153</v>
      </c>
      <c r="W336">
        <f t="shared" si="79"/>
        <v>23.123099695363933</v>
      </c>
    </row>
    <row r="337" spans="1:23" x14ac:dyDescent="0.3">
      <c r="A337">
        <v>946.09999999998502</v>
      </c>
      <c r="B337" s="4">
        <v>178</v>
      </c>
      <c r="C337">
        <f t="shared" si="81"/>
        <v>115.07494605806096</v>
      </c>
      <c r="D337">
        <f t="shared" si="82"/>
        <v>283.19994414135414</v>
      </c>
      <c r="E337">
        <f t="shared" si="76"/>
        <v>62.925053941939041</v>
      </c>
      <c r="F337">
        <f t="shared" si="75"/>
        <v>3.2289266633468319E-23</v>
      </c>
      <c r="G337">
        <f t="shared" si="75"/>
        <v>2.3132560523600343E-14</v>
      </c>
      <c r="H337">
        <f t="shared" si="75"/>
        <v>1.5155069441114948E-7</v>
      </c>
      <c r="I337">
        <f t="shared" si="75"/>
        <v>2.8429530670508298E-3</v>
      </c>
      <c r="J337">
        <f t="shared" si="75"/>
        <v>0.52309086269356009</v>
      </c>
      <c r="K337">
        <f t="shared" si="80"/>
        <v>7.9576049483108946</v>
      </c>
      <c r="L337">
        <f t="shared" si="80"/>
        <v>21.463765355263167</v>
      </c>
      <c r="M337">
        <f t="shared" si="77"/>
        <v>36.999447916567725</v>
      </c>
      <c r="N337">
        <f t="shared" si="80"/>
        <v>2.1112286282287505</v>
      </c>
      <c r="O337">
        <f t="shared" si="77"/>
        <v>0.44567704396687868</v>
      </c>
      <c r="P337">
        <f t="shared" si="77"/>
        <v>9.4520755549301735E-4</v>
      </c>
      <c r="Q337">
        <f t="shared" si="77"/>
        <v>2.8192258843047404E-4</v>
      </c>
      <c r="R337">
        <f t="shared" si="78"/>
        <v>6.8107081556657445E-8</v>
      </c>
      <c r="S337">
        <f t="shared" si="78"/>
        <v>3.9638530127539092E-8</v>
      </c>
      <c r="T337">
        <f t="shared" si="80"/>
        <v>2.473548171462501E-12</v>
      </c>
      <c r="U337">
        <f t="shared" si="84"/>
        <v>69.50488509754075</v>
      </c>
      <c r="V337">
        <f t="shared" si="83"/>
        <v>-6.5798311556017097</v>
      </c>
      <c r="W337">
        <f t="shared" si="79"/>
        <v>43.294178036226931</v>
      </c>
    </row>
    <row r="338" spans="1:23" x14ac:dyDescent="0.3">
      <c r="A338">
        <v>946.14999999998497</v>
      </c>
      <c r="B338" s="4">
        <v>153</v>
      </c>
      <c r="C338">
        <f t="shared" si="81"/>
        <v>114.98300501461335</v>
      </c>
      <c r="D338">
        <f t="shared" si="82"/>
        <v>283.14994414135418</v>
      </c>
      <c r="E338">
        <f t="shared" si="76"/>
        <v>38.016994985386646</v>
      </c>
      <c r="F338">
        <f t="shared" si="75"/>
        <v>1.7994703482319508E-23</v>
      </c>
      <c r="G338">
        <f t="shared" si="75"/>
        <v>1.442464465101968E-14</v>
      </c>
      <c r="H338">
        <f t="shared" si="75"/>
        <v>1.0633903807195392E-7</v>
      </c>
      <c r="I338">
        <f t="shared" si="75"/>
        <v>2.2035028428128304E-3</v>
      </c>
      <c r="J338">
        <f t="shared" si="75"/>
        <v>0.43941643890021304</v>
      </c>
      <c r="K338">
        <f t="shared" si="80"/>
        <v>7.2381594278321275</v>
      </c>
      <c r="L338">
        <f t="shared" si="80"/>
        <v>21.803102236212428</v>
      </c>
      <c r="M338">
        <f t="shared" si="77"/>
        <v>37.942407955440295</v>
      </c>
      <c r="N338">
        <f t="shared" si="80"/>
        <v>2.3737039969390872</v>
      </c>
      <c r="O338">
        <f t="shared" si="77"/>
        <v>0.51839162375363079</v>
      </c>
      <c r="P338">
        <f t="shared" si="77"/>
        <v>1.1822743378802516E-3</v>
      </c>
      <c r="Q338">
        <f t="shared" si="77"/>
        <v>3.6466088563188678E-4</v>
      </c>
      <c r="R338">
        <f t="shared" si="78"/>
        <v>9.3200094112389544E-8</v>
      </c>
      <c r="S338">
        <f t="shared" si="78"/>
        <v>5.5871227809866605E-8</v>
      </c>
      <c r="T338">
        <f t="shared" si="80"/>
        <v>3.6401669199054213E-12</v>
      </c>
      <c r="U338">
        <f t="shared" si="84"/>
        <v>70.318932372558123</v>
      </c>
      <c r="V338">
        <f t="shared" si="83"/>
        <v>-32.301937387171478</v>
      </c>
      <c r="W338">
        <f t="shared" si="79"/>
        <v>1043.4151589647465</v>
      </c>
    </row>
    <row r="339" spans="1:23" x14ac:dyDescent="0.3">
      <c r="A339">
        <v>946.19999999998504</v>
      </c>
      <c r="B339" s="4">
        <v>151</v>
      </c>
      <c r="C339">
        <f t="shared" si="81"/>
        <v>114.89106397116552</v>
      </c>
      <c r="D339">
        <f t="shared" si="82"/>
        <v>283.09994414135411</v>
      </c>
      <c r="E339">
        <f t="shared" si="76"/>
        <v>36.108936028834478</v>
      </c>
      <c r="F339">
        <f t="shared" si="75"/>
        <v>9.9989227391684321E-24</v>
      </c>
      <c r="G339">
        <f t="shared" si="75"/>
        <v>8.9682672944333129E-15</v>
      </c>
      <c r="H339">
        <f t="shared" si="75"/>
        <v>7.4395990218732709E-8</v>
      </c>
      <c r="I339">
        <f t="shared" si="75"/>
        <v>1.7028623544902614E-3</v>
      </c>
      <c r="J339">
        <f t="shared" si="75"/>
        <v>0.36804207530821242</v>
      </c>
      <c r="K339">
        <f t="shared" si="80"/>
        <v>6.5631114126965766</v>
      </c>
      <c r="L339">
        <f t="shared" si="80"/>
        <v>22.089006968622805</v>
      </c>
      <c r="M339">
        <f t="shared" si="77"/>
        <v>38.787375720604203</v>
      </c>
      <c r="N339">
        <f t="shared" si="80"/>
        <v>2.6617261881254239</v>
      </c>
      <c r="O339">
        <f t="shared" si="77"/>
        <v>0.60107899075776416</v>
      </c>
      <c r="P339">
        <f t="shared" si="77"/>
        <v>1.474873808211377E-3</v>
      </c>
      <c r="Q339">
        <f t="shared" si="77"/>
        <v>4.7020187110998916E-4</v>
      </c>
      <c r="R339">
        <f t="shared" si="78"/>
        <v>1.2719966064439237E-7</v>
      </c>
      <c r="S339">
        <f t="shared" si="78"/>
        <v>7.8504536091140545E-8</v>
      </c>
      <c r="T339">
        <f t="shared" si="80"/>
        <v>5.3427855969410901E-12</v>
      </c>
      <c r="U339">
        <f t="shared" si="84"/>
        <v>71.073989574254341</v>
      </c>
      <c r="V339">
        <f t="shared" si="83"/>
        <v>-34.965053545419863</v>
      </c>
      <c r="W339">
        <f t="shared" si="79"/>
        <v>1222.5549694340782</v>
      </c>
    </row>
    <row r="340" spans="1:23" x14ac:dyDescent="0.3">
      <c r="A340">
        <v>946.24999999998499</v>
      </c>
      <c r="B340" s="4">
        <v>157</v>
      </c>
      <c r="C340">
        <f t="shared" si="81"/>
        <v>114.79912292771792</v>
      </c>
      <c r="D340">
        <f t="shared" si="82"/>
        <v>283.04994414135416</v>
      </c>
      <c r="E340">
        <f t="shared" si="76"/>
        <v>42.200877072282083</v>
      </c>
      <c r="F340">
        <f t="shared" si="75"/>
        <v>5.5396679665118305E-24</v>
      </c>
      <c r="G340">
        <f t="shared" si="75"/>
        <v>5.5594773944192515E-15</v>
      </c>
      <c r="H340">
        <f t="shared" si="75"/>
        <v>5.1895336737234121E-8</v>
      </c>
      <c r="I340">
        <f t="shared" si="75"/>
        <v>1.3121016403274729E-3</v>
      </c>
      <c r="J340">
        <f t="shared" si="75"/>
        <v>0.30735525732192537</v>
      </c>
      <c r="K340">
        <f t="shared" si="80"/>
        <v>5.9323569029235008</v>
      </c>
      <c r="L340">
        <f t="shared" si="80"/>
        <v>22.319250928514364</v>
      </c>
      <c r="M340">
        <f t="shared" si="77"/>
        <v>39.52681010399246</v>
      </c>
      <c r="N340">
        <f t="shared" si="80"/>
        <v>2.9767729849763738</v>
      </c>
      <c r="O340">
        <f t="shared" si="77"/>
        <v>0.69476988241830306</v>
      </c>
      <c r="P340">
        <f t="shared" si="77"/>
        <v>1.8350038723372783E-3</v>
      </c>
      <c r="Q340">
        <f t="shared" si="77"/>
        <v>6.0438737810447542E-4</v>
      </c>
      <c r="R340">
        <f t="shared" si="78"/>
        <v>1.7314146029865051E-7</v>
      </c>
      <c r="S340">
        <f t="shared" si="78"/>
        <v>1.0996061246040817E-7</v>
      </c>
      <c r="T340">
        <f t="shared" si="80"/>
        <v>7.8209537212355744E-12</v>
      </c>
      <c r="U340">
        <f t="shared" si="84"/>
        <v>71.76106788804293</v>
      </c>
      <c r="V340">
        <f t="shared" si="83"/>
        <v>-29.560190815760848</v>
      </c>
      <c r="W340">
        <f t="shared" si="79"/>
        <v>873.80488106419193</v>
      </c>
    </row>
    <row r="341" spans="1:23" x14ac:dyDescent="0.3">
      <c r="A341">
        <v>946.29999999998495</v>
      </c>
      <c r="B341" s="4">
        <v>174</v>
      </c>
      <c r="C341">
        <f t="shared" si="81"/>
        <v>114.70718188427031</v>
      </c>
      <c r="D341">
        <f t="shared" si="82"/>
        <v>282.99994414135421</v>
      </c>
      <c r="E341">
        <f t="shared" si="76"/>
        <v>59.292818115729688</v>
      </c>
      <c r="F341">
        <f t="shared" si="75"/>
        <v>3.0601045304223828E-24</v>
      </c>
      <c r="G341">
        <f t="shared" si="75"/>
        <v>3.4362234564740405E-15</v>
      </c>
      <c r="H341">
        <f t="shared" si="75"/>
        <v>3.6093512190351049E-8</v>
      </c>
      <c r="I341">
        <f t="shared" si="75"/>
        <v>1.008039190122123E-3</v>
      </c>
      <c r="J341">
        <f t="shared" si="75"/>
        <v>0.25592094210234795</v>
      </c>
      <c r="K341">
        <f t="shared" si="80"/>
        <v>5.3454051542610799</v>
      </c>
      <c r="L341">
        <f t="shared" si="80"/>
        <v>22.492025084236353</v>
      </c>
      <c r="M341">
        <f t="shared" si="77"/>
        <v>40.154017128902417</v>
      </c>
      <c r="N341">
        <f t="shared" si="80"/>
        <v>3.3202713311193706</v>
      </c>
      <c r="O341">
        <f t="shared" si="77"/>
        <v>0.80054598138011723</v>
      </c>
      <c r="P341">
        <f t="shared" si="77"/>
        <v>2.2770083782301079E-3</v>
      </c>
      <c r="Q341">
        <f t="shared" si="77"/>
        <v>7.7443020166669213E-4</v>
      </c>
      <c r="R341">
        <f t="shared" si="78"/>
        <v>2.3505079326026974E-7</v>
      </c>
      <c r="S341">
        <f t="shared" si="78"/>
        <v>1.5353783452567793E-7</v>
      </c>
      <c r="T341">
        <f t="shared" si="80"/>
        <v>1.1418188470045844E-11</v>
      </c>
      <c r="U341">
        <f t="shared" si="84"/>
        <v>72.372245524465271</v>
      </c>
      <c r="V341">
        <f t="shared" si="83"/>
        <v>-13.079427408735583</v>
      </c>
      <c r="W341">
        <f t="shared" si="79"/>
        <v>171.07142134038361</v>
      </c>
    </row>
    <row r="342" spans="1:23" x14ac:dyDescent="0.3">
      <c r="A342">
        <v>946.34999999998502</v>
      </c>
      <c r="B342" s="4">
        <v>158</v>
      </c>
      <c r="C342">
        <f t="shared" si="81"/>
        <v>114.61524084082248</v>
      </c>
      <c r="D342">
        <f t="shared" si="82"/>
        <v>282.94994414135414</v>
      </c>
      <c r="E342">
        <f t="shared" si="76"/>
        <v>43.38475915917752</v>
      </c>
      <c r="F342">
        <f t="shared" si="75"/>
        <v>1.6854302841088573E-24</v>
      </c>
      <c r="G342">
        <f t="shared" si="75"/>
        <v>2.1176336624008061E-15</v>
      </c>
      <c r="H342">
        <f t="shared" si="75"/>
        <v>2.5029487610989507E-8</v>
      </c>
      <c r="I342">
        <f t="shared" si="75"/>
        <v>7.7216366139381881E-4</v>
      </c>
      <c r="J342">
        <f t="shared" si="75"/>
        <v>0.21246774566285137</v>
      </c>
      <c r="K342">
        <f t="shared" si="80"/>
        <v>4.8014216607146825</v>
      </c>
      <c r="L342">
        <f t="shared" si="80"/>
        <v>22.605963663356185</v>
      </c>
      <c r="M342">
        <f t="shared" si="77"/>
        <v>40.663250785381855</v>
      </c>
      <c r="N342">
        <f t="shared" si="80"/>
        <v>3.6935752974524938</v>
      </c>
      <c r="O342">
        <f t="shared" si="77"/>
        <v>0.91953325890600413</v>
      </c>
      <c r="P342">
        <f t="shared" si="77"/>
        <v>2.817979268972095E-3</v>
      </c>
      <c r="Q342">
        <f t="shared" si="77"/>
        <v>9.89202122043486E-4</v>
      </c>
      <c r="R342">
        <f t="shared" si="78"/>
        <v>3.1824961576541737E-7</v>
      </c>
      <c r="S342">
        <f t="shared" si="78"/>
        <v>2.1371230797027659E-7</v>
      </c>
      <c r="T342">
        <f t="shared" si="80"/>
        <v>1.662571073598913E-11</v>
      </c>
      <c r="U342">
        <f t="shared" si="84"/>
        <v>72.900792313534524</v>
      </c>
      <c r="V342">
        <f t="shared" si="83"/>
        <v>-29.516033154357004</v>
      </c>
      <c r="W342">
        <f t="shared" si="79"/>
        <v>871.19621316910184</v>
      </c>
    </row>
    <row r="343" spans="1:23" x14ac:dyDescent="0.3">
      <c r="A343">
        <v>946.39999999998497</v>
      </c>
      <c r="B343" s="4">
        <v>172</v>
      </c>
      <c r="C343">
        <f t="shared" si="81"/>
        <v>114.52329979737488</v>
      </c>
      <c r="D343">
        <f t="shared" si="82"/>
        <v>282.89994414135418</v>
      </c>
      <c r="E343">
        <f t="shared" si="76"/>
        <v>57.476700202625125</v>
      </c>
      <c r="F343">
        <f t="shared" si="75"/>
        <v>9.2556586390841542E-25</v>
      </c>
      <c r="G343">
        <f t="shared" si="75"/>
        <v>1.3011946541322002E-15</v>
      </c>
      <c r="H343">
        <f t="shared" si="75"/>
        <v>1.7306003138304235E-8</v>
      </c>
      <c r="I343">
        <f t="shared" si="75"/>
        <v>5.8974369538570919E-4</v>
      </c>
      <c r="J343">
        <f t="shared" si="75"/>
        <v>0.1758742257412636</v>
      </c>
      <c r="K343">
        <f t="shared" si="80"/>
        <v>4.2992720671193929</v>
      </c>
      <c r="L343">
        <f t="shared" si="80"/>
        <v>22.66016213040664</v>
      </c>
      <c r="M343">
        <f t="shared" si="77"/>
        <v>41.049800650007718</v>
      </c>
      <c r="N343">
        <f t="shared" si="80"/>
        <v>4.0979424984172574</v>
      </c>
      <c r="O343">
        <f t="shared" si="77"/>
        <v>1.052893548589696</v>
      </c>
      <c r="P343">
        <f t="shared" si="77"/>
        <v>3.4782154566413478E-3</v>
      </c>
      <c r="Q343">
        <f t="shared" si="77"/>
        <v>1.2595739193838218E-3</v>
      </c>
      <c r="R343">
        <f t="shared" si="78"/>
        <v>4.2975365247465466E-7</v>
      </c>
      <c r="S343">
        <f t="shared" si="78"/>
        <v>2.9653743062374313E-7</v>
      </c>
      <c r="T343">
        <f t="shared" si="80"/>
        <v>2.4143973994904306E-11</v>
      </c>
      <c r="U343">
        <f t="shared" si="84"/>
        <v>73.341273396974614</v>
      </c>
      <c r="V343">
        <f t="shared" si="83"/>
        <v>-15.864573194349489</v>
      </c>
      <c r="W343">
        <f t="shared" si="79"/>
        <v>251.68468263887237</v>
      </c>
    </row>
    <row r="344" spans="1:23" x14ac:dyDescent="0.3">
      <c r="A344">
        <v>946.44999999998504</v>
      </c>
      <c r="B344" s="4">
        <v>164</v>
      </c>
      <c r="C344">
        <f t="shared" si="81"/>
        <v>114.43135875392704</v>
      </c>
      <c r="D344">
        <f t="shared" si="82"/>
        <v>282.84994414135411</v>
      </c>
      <c r="E344">
        <f t="shared" si="76"/>
        <v>49.568641246072957</v>
      </c>
      <c r="F344">
        <f t="shared" si="75"/>
        <v>5.0678747047238985E-25</v>
      </c>
      <c r="G344">
        <f t="shared" si="75"/>
        <v>7.9717874952826571E-16</v>
      </c>
      <c r="H344">
        <f t="shared" si="75"/>
        <v>1.1930636162976889E-8</v>
      </c>
      <c r="I344">
        <f t="shared" si="75"/>
        <v>4.4909607401613817E-4</v>
      </c>
      <c r="J344">
        <f t="shared" si="75"/>
        <v>0.14515546507576552</v>
      </c>
      <c r="K344">
        <f t="shared" si="80"/>
        <v>3.8375661365327538</v>
      </c>
      <c r="L344">
        <f t="shared" si="80"/>
        <v>22.654189144489813</v>
      </c>
      <c r="M344">
        <f t="shared" si="77"/>
        <v>41.310064421987967</v>
      </c>
      <c r="N344">
        <f t="shared" si="80"/>
        <v>4.5345091753401991</v>
      </c>
      <c r="O344">
        <f t="shared" si="77"/>
        <v>1.2018142514055632</v>
      </c>
      <c r="P344">
        <f t="shared" si="77"/>
        <v>4.281743915509317E-3</v>
      </c>
      <c r="Q344">
        <f t="shared" si="77"/>
        <v>1.5988147353994215E-3</v>
      </c>
      <c r="R344">
        <f t="shared" si="78"/>
        <v>5.7878435938489684E-7</v>
      </c>
      <c r="S344">
        <f t="shared" si="78"/>
        <v>4.1017139375482091E-7</v>
      </c>
      <c r="T344">
        <f t="shared" si="80"/>
        <v>3.4968967615504572E-11</v>
      </c>
      <c r="U344">
        <f t="shared" si="84"/>
        <v>73.689629250478376</v>
      </c>
      <c r="V344">
        <f t="shared" si="83"/>
        <v>-24.120988004405419</v>
      </c>
      <c r="W344">
        <f t="shared" si="79"/>
        <v>581.82206230867007</v>
      </c>
    </row>
    <row r="345" spans="1:23" x14ac:dyDescent="0.3">
      <c r="A345">
        <v>946.49999999998499</v>
      </c>
      <c r="B345" s="4">
        <v>170</v>
      </c>
      <c r="C345">
        <f t="shared" si="81"/>
        <v>114.33941771047944</v>
      </c>
      <c r="D345">
        <f t="shared" si="82"/>
        <v>282.79994414135416</v>
      </c>
      <c r="E345">
        <f t="shared" si="76"/>
        <v>55.660582289520562</v>
      </c>
      <c r="F345">
        <f t="shared" si="75"/>
        <v>2.7667276717580312E-25</v>
      </c>
      <c r="G345">
        <f t="shared" si="75"/>
        <v>4.8695761358418466E-16</v>
      </c>
      <c r="H345">
        <f t="shared" si="75"/>
        <v>8.200728416872876E-9</v>
      </c>
      <c r="I345">
        <f t="shared" si="75"/>
        <v>3.4098652314364417E-4</v>
      </c>
      <c r="J345">
        <f t="shared" si="75"/>
        <v>0.11945011964410109</v>
      </c>
      <c r="K345">
        <f t="shared" si="80"/>
        <v>3.4147009838027071</v>
      </c>
      <c r="L345">
        <f t="shared" si="80"/>
        <v>22.588092275624998</v>
      </c>
      <c r="M345">
        <f t="shared" si="77"/>
        <v>41.441603813571668</v>
      </c>
      <c r="N345">
        <f t="shared" si="80"/>
        <v>5.0042642152886838</v>
      </c>
      <c r="O345">
        <f t="shared" si="77"/>
        <v>1.3674961021876888</v>
      </c>
      <c r="P345">
        <f t="shared" si="77"/>
        <v>5.2569085191909387E-3</v>
      </c>
      <c r="Q345">
        <f t="shared" si="77"/>
        <v>2.0230587145232144E-3</v>
      </c>
      <c r="R345">
        <f t="shared" si="78"/>
        <v>7.7742681882951508E-7</v>
      </c>
      <c r="S345">
        <f t="shared" si="78"/>
        <v>5.6557093019979785E-7</v>
      </c>
      <c r="T345">
        <f t="shared" si="80"/>
        <v>5.0512910028733833E-11</v>
      </c>
      <c r="U345">
        <f t="shared" si="84"/>
        <v>73.943229815125704</v>
      </c>
      <c r="V345">
        <f t="shared" si="83"/>
        <v>-18.282647525605142</v>
      </c>
      <c r="W345">
        <f t="shared" si="79"/>
        <v>334.25520054551583</v>
      </c>
    </row>
    <row r="346" spans="1:23" x14ac:dyDescent="0.3">
      <c r="A346">
        <v>946.54999999998495</v>
      </c>
      <c r="B346" s="4">
        <v>163</v>
      </c>
      <c r="C346">
        <f t="shared" si="81"/>
        <v>114.24747666703183</v>
      </c>
      <c r="D346">
        <f t="shared" si="82"/>
        <v>282.74994414135421</v>
      </c>
      <c r="E346">
        <f t="shared" si="76"/>
        <v>48.752523332968167</v>
      </c>
      <c r="F346">
        <f t="shared" si="75"/>
        <v>1.5060138396904461E-25</v>
      </c>
      <c r="G346">
        <f t="shared" si="75"/>
        <v>2.9658461050246169E-16</v>
      </c>
      <c r="H346">
        <f t="shared" si="75"/>
        <v>5.6203487126143293E-9</v>
      </c>
      <c r="I346">
        <f t="shared" si="75"/>
        <v>2.5814111124495886E-4</v>
      </c>
      <c r="J346">
        <f t="shared" si="75"/>
        <v>9.8008059620967578E-2</v>
      </c>
      <c r="K346">
        <f t="shared" si="80"/>
        <v>3.0289028830628189</v>
      </c>
      <c r="L346">
        <f t="shared" si="80"/>
        <v>22.462397373879554</v>
      </c>
      <c r="M346">
        <f t="shared" si="77"/>
        <v>41.443182582083111</v>
      </c>
      <c r="N346">
        <f t="shared" si="80"/>
        <v>5.5080224244918528</v>
      </c>
      <c r="O346">
        <f t="shared" si="77"/>
        <v>1.5511389629011516</v>
      </c>
      <c r="P346">
        <f t="shared" si="77"/>
        <v>6.4370320485461043E-3</v>
      </c>
      <c r="Q346">
        <f t="shared" si="77"/>
        <v>2.5518473689145598E-3</v>
      </c>
      <c r="R346">
        <f t="shared" si="78"/>
        <v>1.0414724158961195E-6</v>
      </c>
      <c r="S346">
        <f t="shared" si="78"/>
        <v>7.774002072047093E-7</v>
      </c>
      <c r="T346">
        <f t="shared" si="80"/>
        <v>7.2772532433386353E-11</v>
      </c>
      <c r="U346">
        <f t="shared" si="84"/>
        <v>74.100901131133909</v>
      </c>
      <c r="V346">
        <f t="shared" si="83"/>
        <v>-25.348377798165743</v>
      </c>
      <c r="W346">
        <f t="shared" si="79"/>
        <v>642.54025699854196</v>
      </c>
    </row>
    <row r="347" spans="1:23" x14ac:dyDescent="0.3">
      <c r="A347">
        <v>946.59999999998502</v>
      </c>
      <c r="B347" s="4">
        <v>189</v>
      </c>
      <c r="C347">
        <f t="shared" si="81"/>
        <v>114.155535623584</v>
      </c>
      <c r="D347">
        <f t="shared" si="82"/>
        <v>282.69994414135414</v>
      </c>
      <c r="E347">
        <f t="shared" si="76"/>
        <v>74.844464376415999</v>
      </c>
      <c r="F347">
        <f t="shared" si="75"/>
        <v>8.1736025613110213E-26</v>
      </c>
      <c r="G347">
        <f t="shared" si="75"/>
        <v>1.8010595326325507E-16</v>
      </c>
      <c r="H347">
        <f t="shared" si="75"/>
        <v>3.8405736591361578E-9</v>
      </c>
      <c r="I347">
        <f t="shared" si="75"/>
        <v>1.948494303037369E-4</v>
      </c>
      <c r="J347">
        <f t="shared" si="75"/>
        <v>8.0178697610282831E-2</v>
      </c>
      <c r="K347">
        <f t="shared" si="80"/>
        <v>2.6782670597583369</v>
      </c>
      <c r="L347">
        <f t="shared" si="80"/>
        <v>22.278101602983572</v>
      </c>
      <c r="M347">
        <f t="shared" si="77"/>
        <v>41.314785873925423</v>
      </c>
      <c r="N347">
        <f t="shared" si="80"/>
        <v>6.0463974242843435</v>
      </c>
      <c r="O347">
        <f t="shared" si="77"/>
        <v>1.7539256493345838</v>
      </c>
      <c r="P347">
        <f t="shared" si="77"/>
        <v>7.8611565482786874E-3</v>
      </c>
      <c r="Q347">
        <f t="shared" si="77"/>
        <v>3.2087565240496458E-3</v>
      </c>
      <c r="R347">
        <f t="shared" si="78"/>
        <v>1.3914946695422849E-6</v>
      </c>
      <c r="S347">
        <f t="shared" si="78"/>
        <v>1.0652169966935768E-6</v>
      </c>
      <c r="T347">
        <f t="shared" si="80"/>
        <v>1.0456301794752129E-10</v>
      </c>
      <c r="U347">
        <f t="shared" si="84"/>
        <v>74.162923531055981</v>
      </c>
      <c r="V347">
        <f t="shared" si="83"/>
        <v>0.68154084536001847</v>
      </c>
      <c r="W347">
        <f t="shared" si="79"/>
        <v>0.46449792389404859</v>
      </c>
    </row>
    <row r="348" spans="1:23" x14ac:dyDescent="0.3">
      <c r="A348">
        <v>946.64999999998497</v>
      </c>
      <c r="B348" s="4">
        <v>180</v>
      </c>
      <c r="C348">
        <f t="shared" si="81"/>
        <v>114.0635945801364</v>
      </c>
      <c r="D348">
        <f t="shared" si="82"/>
        <v>282.64994414135418</v>
      </c>
      <c r="E348">
        <f t="shared" si="76"/>
        <v>65.936405419863604</v>
      </c>
      <c r="F348">
        <f t="shared" si="75"/>
        <v>4.4230319293926681E-26</v>
      </c>
      <c r="G348">
        <f t="shared" si="75"/>
        <v>1.090509690003282E-16</v>
      </c>
      <c r="H348">
        <f t="shared" si="75"/>
        <v>2.6166819600470163E-9</v>
      </c>
      <c r="I348">
        <f t="shared" si="75"/>
        <v>1.4664359870666339E-4</v>
      </c>
      <c r="J348">
        <f t="shared" si="75"/>
        <v>6.5400069275094688E-2</v>
      </c>
      <c r="K348">
        <f t="shared" si="80"/>
        <v>2.3607949834788697</v>
      </c>
      <c r="L348">
        <f t="shared" si="80"/>
        <v>22.036660267522855</v>
      </c>
      <c r="M348">
        <f t="shared" si="77"/>
        <v>41.057620457252241</v>
      </c>
      <c r="N348">
        <f t="shared" si="80"/>
        <v>6.6197745835220889</v>
      </c>
      <c r="O348">
        <f t="shared" si="77"/>
        <v>1.9770038447849887</v>
      </c>
      <c r="P348">
        <f t="shared" si="77"/>
        <v>9.5748667821882304E-3</v>
      </c>
      <c r="Q348">
        <f t="shared" si="77"/>
        <v>4.0221169747378669E-3</v>
      </c>
      <c r="R348">
        <f t="shared" si="78"/>
        <v>1.854218218218032E-6</v>
      </c>
      <c r="S348">
        <f t="shared" si="78"/>
        <v>1.4550147142829908E-6</v>
      </c>
      <c r="T348">
        <f t="shared" si="80"/>
        <v>1.4984223854052746E-10</v>
      </c>
      <c r="U348">
        <f t="shared" si="84"/>
        <v>74.13100114519122</v>
      </c>
      <c r="V348">
        <f t="shared" si="83"/>
        <v>-8.1945957253276163</v>
      </c>
      <c r="W348">
        <f t="shared" si="79"/>
        <v>67.151399101557644</v>
      </c>
    </row>
    <row r="349" spans="1:23" x14ac:dyDescent="0.3">
      <c r="A349">
        <v>946.69999999998504</v>
      </c>
      <c r="B349" s="4">
        <v>176</v>
      </c>
      <c r="C349">
        <f t="shared" si="81"/>
        <v>113.97165353668856</v>
      </c>
      <c r="D349">
        <f t="shared" si="82"/>
        <v>282.59994414135411</v>
      </c>
      <c r="E349">
        <f t="shared" si="76"/>
        <v>62.028346463311436</v>
      </c>
      <c r="F349">
        <f t="shared" si="75"/>
        <v>2.3864296541819006E-26</v>
      </c>
      <c r="G349">
        <f t="shared" si="75"/>
        <v>6.5834417009802297E-17</v>
      </c>
      <c r="H349">
        <f t="shared" si="75"/>
        <v>1.7775743959836684E-9</v>
      </c>
      <c r="I349">
        <f t="shared" si="75"/>
        <v>1.1003962048424133E-4</v>
      </c>
      <c r="J349">
        <f t="shared" si="75"/>
        <v>5.3188705872892879E-2</v>
      </c>
      <c r="K349">
        <f t="shared" si="80"/>
        <v>2.0744287833901036</v>
      </c>
      <c r="L349">
        <f t="shared" si="80"/>
        <v>21.739967677109529</v>
      </c>
      <c r="M349">
        <f t="shared" si="77"/>
        <v>40.674095838199896</v>
      </c>
      <c r="N349">
        <f t="shared" si="80"/>
        <v>7.2282844429222548</v>
      </c>
      <c r="O349">
        <f t="shared" si="77"/>
        <v>2.2214662062660913</v>
      </c>
      <c r="P349">
        <f t="shared" si="77"/>
        <v>1.1631200900053781E-2</v>
      </c>
      <c r="Q349">
        <f t="shared" si="77"/>
        <v>5.0258380693504285E-3</v>
      </c>
      <c r="R349">
        <f t="shared" si="78"/>
        <v>2.4642550902772908E-6</v>
      </c>
      <c r="S349">
        <f t="shared" si="78"/>
        <v>1.9812192794959585E-6</v>
      </c>
      <c r="T349">
        <f t="shared" si="80"/>
        <v>2.1415879623641198E-10</v>
      </c>
      <c r="U349">
        <f t="shared" si="84"/>
        <v>74.008203179816761</v>
      </c>
      <c r="V349">
        <f t="shared" si="83"/>
        <v>-11.979856716505324</v>
      </c>
      <c r="W349">
        <f t="shared" si="79"/>
        <v>143.51696694799773</v>
      </c>
    </row>
    <row r="350" spans="1:23" x14ac:dyDescent="0.3">
      <c r="A350">
        <v>946.74999999998499</v>
      </c>
      <c r="B350" s="4">
        <v>185</v>
      </c>
      <c r="C350">
        <f t="shared" si="81"/>
        <v>113.87971249324096</v>
      </c>
      <c r="D350">
        <f t="shared" si="82"/>
        <v>282.54994414135416</v>
      </c>
      <c r="E350">
        <f t="shared" si="76"/>
        <v>71.120287506759041</v>
      </c>
      <c r="F350">
        <f t="shared" si="75"/>
        <v>1.2838054173264349E-26</v>
      </c>
      <c r="G350">
        <f t="shared" si="75"/>
        <v>3.9627663236966724E-17</v>
      </c>
      <c r="H350">
        <f t="shared" si="75"/>
        <v>1.2040004143178203E-9</v>
      </c>
      <c r="I350">
        <f t="shared" si="75"/>
        <v>8.2329800366535719E-5</v>
      </c>
      <c r="J350">
        <f t="shared" si="75"/>
        <v>4.3130316338893943E-2</v>
      </c>
      <c r="K350">
        <f t="shared" si="80"/>
        <v>1.8170825106113921</v>
      </c>
      <c r="L350">
        <f t="shared" si="80"/>
        <v>21.390332399488031</v>
      </c>
      <c r="M350">
        <f t="shared" si="77"/>
        <v>40.167786673956748</v>
      </c>
      <c r="N350">
        <f t="shared" si="80"/>
        <v>7.8717771222731807</v>
      </c>
      <c r="O350">
        <f t="shared" si="77"/>
        <v>2.4883288248592472</v>
      </c>
      <c r="P350">
        <f t="shared" si="77"/>
        <v>1.409165155268338E-2</v>
      </c>
      <c r="Q350">
        <f t="shared" si="77"/>
        <v>6.2603432913296338E-3</v>
      </c>
      <c r="R350">
        <f t="shared" si="78"/>
        <v>3.2662994855738569E-6</v>
      </c>
      <c r="S350">
        <f t="shared" si="78"/>
        <v>2.6892648046646816E-6</v>
      </c>
      <c r="T350">
        <f t="shared" si="80"/>
        <v>3.0526928066638127E-10</v>
      </c>
      <c r="U350">
        <f t="shared" si="84"/>
        <v>73.798878129245438</v>
      </c>
      <c r="V350">
        <f t="shared" si="83"/>
        <v>-2.6785906224863965</v>
      </c>
      <c r="W350">
        <f t="shared" si="79"/>
        <v>7.1748477228720606</v>
      </c>
    </row>
    <row r="351" spans="1:23" x14ac:dyDescent="0.3">
      <c r="A351">
        <v>946.79999999998495</v>
      </c>
      <c r="B351" s="4">
        <v>169</v>
      </c>
      <c r="C351">
        <f t="shared" si="81"/>
        <v>113.78777144979335</v>
      </c>
      <c r="D351">
        <f t="shared" si="82"/>
        <v>282.49994414135421</v>
      </c>
      <c r="E351">
        <f t="shared" si="76"/>
        <v>55.212228550206646</v>
      </c>
      <c r="F351">
        <f t="shared" si="75"/>
        <v>6.8860754256581869E-27</v>
      </c>
      <c r="G351">
        <f t="shared" si="75"/>
        <v>2.378296176324616E-17</v>
      </c>
      <c r="H351">
        <f t="shared" si="75"/>
        <v>8.1310660906125815E-10</v>
      </c>
      <c r="I351">
        <f t="shared" si="75"/>
        <v>6.1416780286168316E-5</v>
      </c>
      <c r="J351">
        <f t="shared" si="75"/>
        <v>3.4871278287749601E-2</v>
      </c>
      <c r="K351">
        <f t="shared" si="80"/>
        <v>1.586670069019869</v>
      </c>
      <c r="L351">
        <f t="shared" si="80"/>
        <v>20.99044735472815</v>
      </c>
      <c r="M351">
        <f t="shared" si="77"/>
        <v>39.543377302661497</v>
      </c>
      <c r="N351">
        <f t="shared" si="80"/>
        <v>8.5497982296370889</v>
      </c>
      <c r="O351">
        <f t="shared" si="77"/>
        <v>2.778508260976051</v>
      </c>
      <c r="P351">
        <f t="shared" si="77"/>
        <v>1.7027259546176798E-2</v>
      </c>
      <c r="Q351">
        <f t="shared" si="77"/>
        <v>7.773626465409255E-3</v>
      </c>
      <c r="R351">
        <f t="shared" si="78"/>
        <v>4.3178928835931309E-6</v>
      </c>
      <c r="S351">
        <f t="shared" si="78"/>
        <v>3.6389027834546683E-6</v>
      </c>
      <c r="T351">
        <f t="shared" si="80"/>
        <v>4.3398609140157521E-10</v>
      </c>
      <c r="U351">
        <f t="shared" si="84"/>
        <v>73.508542756145047</v>
      </c>
      <c r="V351">
        <f t="shared" si="83"/>
        <v>-18.296314205938401</v>
      </c>
      <c r="W351">
        <f t="shared" si="79"/>
        <v>334.75511352242336</v>
      </c>
    </row>
    <row r="352" spans="1:23" x14ac:dyDescent="0.3">
      <c r="A352">
        <v>946.84999999998502</v>
      </c>
      <c r="B352" s="4">
        <v>181</v>
      </c>
      <c r="C352">
        <f t="shared" si="81"/>
        <v>113.69583040634552</v>
      </c>
      <c r="D352">
        <f t="shared" si="82"/>
        <v>282.44994414135414</v>
      </c>
      <c r="E352">
        <f t="shared" si="76"/>
        <v>67.304169593654478</v>
      </c>
      <c r="F352">
        <f t="shared" si="75"/>
        <v>3.6827000800508185E-27</v>
      </c>
      <c r="G352">
        <f t="shared" si="75"/>
        <v>1.4231655293645516E-17</v>
      </c>
      <c r="H352">
        <f t="shared" si="75"/>
        <v>5.475078499217684E-10</v>
      </c>
      <c r="I352">
        <f t="shared" si="75"/>
        <v>4.5681360800648647E-5</v>
      </c>
      <c r="J352">
        <f t="shared" si="75"/>
        <v>2.8110922410707052E-2</v>
      </c>
      <c r="K352">
        <f t="shared" si="80"/>
        <v>1.3811297258746593</v>
      </c>
      <c r="L352">
        <f t="shared" si="80"/>
        <v>20.543355292299026</v>
      </c>
      <c r="M352">
        <f t="shared" si="77"/>
        <v>38.80658959392477</v>
      </c>
      <c r="N352">
        <f t="shared" si="80"/>
        <v>9.2615668108518321</v>
      </c>
      <c r="O352">
        <f t="shared" si="77"/>
        <v>3.0927974360329658</v>
      </c>
      <c r="P352">
        <f t="shared" si="77"/>
        <v>2.0519800682300207E-2</v>
      </c>
      <c r="Q352">
        <f t="shared" si="77"/>
        <v>9.622436420324983E-3</v>
      </c>
      <c r="R352">
        <f t="shared" si="78"/>
        <v>5.6928959716418139E-6</v>
      </c>
      <c r="S352">
        <f t="shared" si="78"/>
        <v>4.9084367676565432E-6</v>
      </c>
      <c r="T352">
        <f t="shared" si="80"/>
        <v>6.1533843246776535E-10</v>
      </c>
      <c r="U352">
        <f t="shared" si="84"/>
        <v>73.143748302352975</v>
      </c>
      <c r="V352">
        <f t="shared" si="83"/>
        <v>-5.8395787086984967</v>
      </c>
      <c r="W352">
        <f t="shared" si="79"/>
        <v>34.100679495084805</v>
      </c>
    </row>
    <row r="353" spans="1:23" x14ac:dyDescent="0.3">
      <c r="A353">
        <v>946.89999999998497</v>
      </c>
      <c r="B353" s="4">
        <v>161</v>
      </c>
      <c r="C353">
        <f t="shared" si="81"/>
        <v>113.60388936289792</v>
      </c>
      <c r="D353">
        <f t="shared" si="82"/>
        <v>282.39994414135418</v>
      </c>
      <c r="E353">
        <f t="shared" si="76"/>
        <v>47.396110637102083</v>
      </c>
      <c r="F353">
        <f t="shared" si="75"/>
        <v>1.9637352300804328E-27</v>
      </c>
      <c r="G353">
        <f t="shared" si="75"/>
        <v>8.4911575486515294E-18</v>
      </c>
      <c r="H353">
        <f t="shared" si="75"/>
        <v>3.6758282734863843E-10</v>
      </c>
      <c r="I353">
        <f t="shared" si="75"/>
        <v>3.3877630308222988E-5</v>
      </c>
      <c r="J353">
        <f t="shared" si="75"/>
        <v>2.2594582953986971E-2</v>
      </c>
      <c r="K353">
        <f t="shared" si="80"/>
        <v>1.1984451947026402</v>
      </c>
      <c r="L353">
        <f t="shared" si="80"/>
        <v>20.052410269804994</v>
      </c>
      <c r="M353">
        <f t="shared" si="77"/>
        <v>37.964095673966561</v>
      </c>
      <c r="N353">
        <f t="shared" si="80"/>
        <v>10.005955886784639</v>
      </c>
      <c r="O353">
        <f t="shared" si="77"/>
        <v>3.4318407228428436</v>
      </c>
      <c r="P353">
        <f t="shared" si="77"/>
        <v>2.466306466343561E-2</v>
      </c>
      <c r="Q353">
        <f t="shared" si="77"/>
        <v>1.1873596726821914E-2</v>
      </c>
      <c r="R353">
        <f t="shared" si="78"/>
        <v>7.4858333233838451E-6</v>
      </c>
      <c r="S353">
        <f t="shared" si="78"/>
        <v>6.6001196768817862E-6</v>
      </c>
      <c r="T353">
        <f t="shared" si="80"/>
        <v>8.7015734844643549E-10</v>
      </c>
      <c r="U353">
        <f t="shared" si="84"/>
        <v>72.711926957266968</v>
      </c>
      <c r="V353">
        <f t="shared" si="83"/>
        <v>-25.315816320164885</v>
      </c>
      <c r="W353">
        <f t="shared" si="79"/>
        <v>640.89055595632669</v>
      </c>
    </row>
    <row r="354" spans="1:23" x14ac:dyDescent="0.3">
      <c r="A354">
        <v>946.94999999998504</v>
      </c>
      <c r="B354" s="4">
        <v>171</v>
      </c>
      <c r="C354">
        <f t="shared" si="81"/>
        <v>113.51194831945008</v>
      </c>
      <c r="D354">
        <f t="shared" si="82"/>
        <v>282.34994414135411</v>
      </c>
      <c r="E354">
        <f t="shared" si="76"/>
        <v>57.488051680549916</v>
      </c>
      <c r="F354">
        <f t="shared" si="75"/>
        <v>1.0440505256658628E-27</v>
      </c>
      <c r="G354">
        <f t="shared" si="75"/>
        <v>5.0512677137661751E-18</v>
      </c>
      <c r="H354">
        <f t="shared" si="75"/>
        <v>2.4606060189727539E-10</v>
      </c>
      <c r="I354">
        <f t="shared" si="75"/>
        <v>2.5050074437334157E-5</v>
      </c>
      <c r="J354">
        <f t="shared" si="75"/>
        <v>1.8107377977855273E-2</v>
      </c>
      <c r="K354">
        <f t="shared" si="80"/>
        <v>1.0366633541044059</v>
      </c>
      <c r="L354">
        <f t="shared" si="80"/>
        <v>19.52123581492009</v>
      </c>
      <c r="M354">
        <f t="shared" si="77"/>
        <v>37.023417386572461</v>
      </c>
      <c r="N354">
        <f t="shared" si="80"/>
        <v>10.781476123601161</v>
      </c>
      <c r="O354">
        <f t="shared" si="77"/>
        <v>3.7961086360390892</v>
      </c>
      <c r="P354">
        <f t="shared" si="77"/>
        <v>2.9564222824897263E-2</v>
      </c>
      <c r="Q354">
        <f t="shared" si="77"/>
        <v>1.4605465434394045E-2</v>
      </c>
      <c r="R354">
        <f t="shared" si="78"/>
        <v>9.8173116964822126E-6</v>
      </c>
      <c r="S354">
        <f t="shared" si="78"/>
        <v>8.8470052039446684E-6</v>
      </c>
      <c r="T354">
        <f t="shared" si="80"/>
        <v>1.2272331137590995E-9</v>
      </c>
      <c r="U354">
        <f t="shared" si="84"/>
        <v>72.221222097338995</v>
      </c>
      <c r="V354">
        <f t="shared" si="83"/>
        <v>-14.733170416789079</v>
      </c>
      <c r="W354">
        <f t="shared" si="79"/>
        <v>217.06631053014888</v>
      </c>
    </row>
    <row r="355" spans="1:23" x14ac:dyDescent="0.3">
      <c r="A355">
        <v>946.99999999998499</v>
      </c>
      <c r="B355" s="4">
        <v>178</v>
      </c>
      <c r="C355">
        <f t="shared" si="81"/>
        <v>113.42000727600248</v>
      </c>
      <c r="D355">
        <f t="shared" si="82"/>
        <v>282.29994414135416</v>
      </c>
      <c r="E355">
        <f t="shared" si="76"/>
        <v>64.57999272399752</v>
      </c>
      <c r="F355">
        <f t="shared" si="75"/>
        <v>5.5345473281159195E-28</v>
      </c>
      <c r="G355">
        <f t="shared" si="75"/>
        <v>2.9960970589748616E-18</v>
      </c>
      <c r="H355">
        <f t="shared" si="75"/>
        <v>1.6422941828321436E-10</v>
      </c>
      <c r="I355">
        <f t="shared" si="75"/>
        <v>1.8468304288023161E-5</v>
      </c>
      <c r="J355">
        <f t="shared" si="75"/>
        <v>1.4468676594266067E-2</v>
      </c>
      <c r="K355">
        <f t="shared" si="80"/>
        <v>0.89390872686342182</v>
      </c>
      <c r="L355">
        <f t="shared" si="80"/>
        <v>18.953680499387463</v>
      </c>
      <c r="M355">
        <f t="shared" si="77"/>
        <v>35.992814607407432</v>
      </c>
      <c r="N355">
        <f t="shared" si="80"/>
        <v>11.586263166826846</v>
      </c>
      <c r="O355">
        <f t="shared" si="77"/>
        <v>4.1858725790805247</v>
      </c>
      <c r="P355">
        <f t="shared" si="77"/>
        <v>3.5345278976905883E-2</v>
      </c>
      <c r="Q355">
        <f t="shared" si="77"/>
        <v>1.7909537488227659E-2</v>
      </c>
      <c r="R355">
        <f t="shared" si="78"/>
        <v>1.2840754074427879E-5</v>
      </c>
      <c r="S355">
        <f t="shared" si="78"/>
        <v>1.1821609719836209E-5</v>
      </c>
      <c r="T355">
        <f t="shared" si="80"/>
        <v>1.7262427186440423E-9</v>
      </c>
      <c r="U355">
        <f t="shared" si="84"/>
        <v>71.680306205183655</v>
      </c>
      <c r="V355">
        <f t="shared" si="83"/>
        <v>-7.1003134811861344</v>
      </c>
      <c r="W355">
        <f t="shared" si="79"/>
        <v>50.414451531113563</v>
      </c>
    </row>
    <row r="356" spans="1:23" x14ac:dyDescent="0.3">
      <c r="A356">
        <v>947.04999999998404</v>
      </c>
      <c r="B356" s="4">
        <v>146</v>
      </c>
      <c r="C356">
        <f t="shared" si="81"/>
        <v>113.32806623255647</v>
      </c>
      <c r="D356">
        <f t="shared" si="82"/>
        <v>282.24994414135512</v>
      </c>
      <c r="E356">
        <f t="shared" si="76"/>
        <v>32.671933767443534</v>
      </c>
      <c r="F356">
        <f t="shared" si="75"/>
        <v>2.9252615268302838E-28</v>
      </c>
      <c r="G356">
        <f t="shared" si="75"/>
        <v>1.7718761995827831E-18</v>
      </c>
      <c r="H356">
        <f t="shared" si="75"/>
        <v>1.0929035372646748E-10</v>
      </c>
      <c r="I356">
        <f t="shared" si="75"/>
        <v>1.3575849871095372E-5</v>
      </c>
      <c r="J356">
        <f t="shared" si="75"/>
        <v>1.152720603947795E-2</v>
      </c>
      <c r="K356">
        <f t="shared" si="80"/>
        <v>0.76839489367580971</v>
      </c>
      <c r="L356">
        <f t="shared" si="80"/>
        <v>18.353771684907539</v>
      </c>
      <c r="M356">
        <f t="shared" si="77"/>
        <v>34.881164728165459</v>
      </c>
      <c r="N356">
        <f t="shared" si="80"/>
        <v>12.418069142722556</v>
      </c>
      <c r="O356">
        <f t="shared" si="77"/>
        <v>4.6011801538608275</v>
      </c>
      <c r="P356">
        <f t="shared" si="77"/>
        <v>4.2144594784132801E-2</v>
      </c>
      <c r="Q356">
        <f t="shared" si="77"/>
        <v>2.1892189659544613E-2</v>
      </c>
      <c r="R356">
        <f t="shared" si="78"/>
        <v>1.6750740038021979E-5</v>
      </c>
      <c r="S356">
        <f t="shared" si="78"/>
        <v>1.5746818234783359E-5</v>
      </c>
      <c r="T356">
        <f t="shared" si="80"/>
        <v>2.4217102280816663E-9</v>
      </c>
      <c r="U356">
        <f t="shared" si="84"/>
        <v>71.098190669754487</v>
      </c>
      <c r="V356">
        <f t="shared" si="83"/>
        <v>-38.426256902310953</v>
      </c>
      <c r="W356">
        <f t="shared" si="79"/>
        <v>1476.5772195224001</v>
      </c>
    </row>
    <row r="357" spans="1:23" x14ac:dyDescent="0.3">
      <c r="A357">
        <v>947.09999999998399</v>
      </c>
      <c r="B357" s="4">
        <v>176</v>
      </c>
      <c r="C357">
        <f t="shared" si="81"/>
        <v>113.23612518910886</v>
      </c>
      <c r="D357">
        <f t="shared" si="82"/>
        <v>282.19994414135516</v>
      </c>
      <c r="E357">
        <f t="shared" si="76"/>
        <v>62.763874810891139</v>
      </c>
      <c r="F357">
        <f t="shared" si="75"/>
        <v>1.541591466107252E-28</v>
      </c>
      <c r="G357">
        <f t="shared" si="75"/>
        <v>1.044799305776911E-18</v>
      </c>
      <c r="H357">
        <f t="shared" si="75"/>
        <v>7.2516145729974861E-11</v>
      </c>
      <c r="I357">
        <f t="shared" si="75"/>
        <v>9.9501364478951863E-6</v>
      </c>
      <c r="J357">
        <f t="shared" si="75"/>
        <v>9.1567489409388678E-3</v>
      </c>
      <c r="K357">
        <f t="shared" si="80"/>
        <v>0.65843305511993067</v>
      </c>
      <c r="L357">
        <f t="shared" si="80"/>
        <v>17.725668215086266</v>
      </c>
      <c r="M357">
        <f t="shared" si="77"/>
        <v>33.697835764386106</v>
      </c>
      <c r="N357">
        <f t="shared" si="80"/>
        <v>13.274258789893343</v>
      </c>
      <c r="O357">
        <f t="shared" si="77"/>
        <v>5.0418315804670231</v>
      </c>
      <c r="P357">
        <f t="shared" si="77"/>
        <v>5.0118477880387632E-2</v>
      </c>
      <c r="Q357">
        <f t="shared" si="77"/>
        <v>2.6676564314095676E-2</v>
      </c>
      <c r="R357">
        <f t="shared" si="78"/>
        <v>2.1793299663888765E-5</v>
      </c>
      <c r="S357">
        <f t="shared" si="78"/>
        <v>2.0909559031762714E-5</v>
      </c>
      <c r="T357">
        <f t="shared" si="80"/>
        <v>3.3883480457581285E-9</v>
      </c>
      <c r="U357">
        <f t="shared" si="84"/>
        <v>70.484031852544092</v>
      </c>
      <c r="V357">
        <f t="shared" si="83"/>
        <v>-7.7201570416529535</v>
      </c>
      <c r="W357">
        <f t="shared" si="79"/>
        <v>59.600824747783683</v>
      </c>
    </row>
    <row r="358" spans="1:23" x14ac:dyDescent="0.3">
      <c r="A358">
        <v>947.14999999998395</v>
      </c>
      <c r="B358" s="4">
        <v>152</v>
      </c>
      <c r="C358">
        <f t="shared" si="81"/>
        <v>113.14418414566126</v>
      </c>
      <c r="D358">
        <f t="shared" si="82"/>
        <v>282.14994414135521</v>
      </c>
      <c r="E358">
        <f t="shared" si="76"/>
        <v>38.855815854338744</v>
      </c>
      <c r="F358">
        <f t="shared" si="75"/>
        <v>8.1002029479932099E-29</v>
      </c>
      <c r="G358">
        <f t="shared" si="75"/>
        <v>6.1426303410512101E-19</v>
      </c>
      <c r="H358">
        <f t="shared" si="75"/>
        <v>4.7974405206507889E-11</v>
      </c>
      <c r="I358">
        <f t="shared" si="75"/>
        <v>7.2713165298678228E-6</v>
      </c>
      <c r="J358">
        <f t="shared" si="75"/>
        <v>7.252380180158371E-3</v>
      </c>
      <c r="K358">
        <f t="shared" si="80"/>
        <v>0.56243798453972238</v>
      </c>
      <c r="L358">
        <f t="shared" si="80"/>
        <v>17.07361282559458</v>
      </c>
      <c r="M358">
        <f t="shared" si="77"/>
        <v>32.452555614479017</v>
      </c>
      <c r="N358">
        <f t="shared" si="80"/>
        <v>14.151810629864178</v>
      </c>
      <c r="O358">
        <f t="shared" si="77"/>
        <v>5.5073578060009378</v>
      </c>
      <c r="P358">
        <f t="shared" si="77"/>
        <v>5.9442817316415951E-2</v>
      </c>
      <c r="Q358">
        <f t="shared" si="77"/>
        <v>3.2404584130272758E-2</v>
      </c>
      <c r="R358">
        <f t="shared" si="78"/>
        <v>2.8278573906286646E-5</v>
      </c>
      <c r="S358">
        <f t="shared" si="78"/>
        <v>2.767787832734372E-5</v>
      </c>
      <c r="T358">
        <f t="shared" si="80"/>
        <v>4.7282384858388194E-9</v>
      </c>
      <c r="U358">
        <f t="shared" si="84"/>
        <v>69.846937874650251</v>
      </c>
      <c r="V358">
        <f t="shared" si="83"/>
        <v>-30.991122020311508</v>
      </c>
      <c r="W358">
        <f t="shared" si="79"/>
        <v>960.44964407783687</v>
      </c>
    </row>
    <row r="359" spans="1:23" x14ac:dyDescent="0.3">
      <c r="A359">
        <v>947.19999999998402</v>
      </c>
      <c r="B359" s="4">
        <v>144</v>
      </c>
      <c r="C359">
        <f t="shared" si="81"/>
        <v>113.05224310221342</v>
      </c>
      <c r="D359">
        <f t="shared" si="82"/>
        <v>282.09994414135514</v>
      </c>
      <c r="E359">
        <f t="shared" si="76"/>
        <v>30.947756897786576</v>
      </c>
      <c r="F359">
        <f t="shared" si="75"/>
        <v>4.2436983631094502E-29</v>
      </c>
      <c r="G359">
        <f t="shared" si="75"/>
        <v>3.6007907996270006E-19</v>
      </c>
      <c r="H359">
        <f t="shared" si="75"/>
        <v>3.1645101237422832E-11</v>
      </c>
      <c r="I359">
        <f t="shared" si="75"/>
        <v>5.298086798194654E-6</v>
      </c>
      <c r="J359">
        <f t="shared" si="75"/>
        <v>5.7271930485513229E-3</v>
      </c>
      <c r="K359">
        <f t="shared" si="80"/>
        <v>0.47893163383765669</v>
      </c>
      <c r="L359">
        <f t="shared" si="80"/>
        <v>16.401885026074499</v>
      </c>
      <c r="M359">
        <f t="shared" si="77"/>
        <v>31.155280005811541</v>
      </c>
      <c r="N359">
        <f t="shared" si="80"/>
        <v>15.047323518911835</v>
      </c>
      <c r="O359">
        <f t="shared" si="77"/>
        <v>5.9970009011344825</v>
      </c>
      <c r="P359">
        <f t="shared" si="77"/>
        <v>7.0314747000655806E-2</v>
      </c>
      <c r="Q359">
        <f t="shared" si="77"/>
        <v>3.9239084937005279E-2</v>
      </c>
      <c r="R359">
        <f t="shared" si="78"/>
        <v>3.6596330358873727E-5</v>
      </c>
      <c r="S359">
        <f t="shared" si="78"/>
        <v>3.6522170543517432E-5</v>
      </c>
      <c r="T359">
        <f t="shared" si="80"/>
        <v>6.5804600211907595E-9</v>
      </c>
      <c r="U359">
        <f t="shared" si="84"/>
        <v>69.195780533956054</v>
      </c>
      <c r="V359">
        <f t="shared" si="83"/>
        <v>-38.248023636169478</v>
      </c>
      <c r="W359">
        <f t="shared" si="79"/>
        <v>1462.9113120729789</v>
      </c>
    </row>
    <row r="360" spans="1:23" x14ac:dyDescent="0.3">
      <c r="A360">
        <v>947.24999999998397</v>
      </c>
      <c r="B360" s="4">
        <v>189</v>
      </c>
      <c r="C360">
        <f t="shared" si="81"/>
        <v>112.96030205876582</v>
      </c>
      <c r="D360">
        <f t="shared" si="82"/>
        <v>282.04994414135518</v>
      </c>
      <c r="E360">
        <f t="shared" si="76"/>
        <v>76.039697941234181</v>
      </c>
      <c r="F360">
        <f t="shared" si="75"/>
        <v>2.2167418414192782E-29</v>
      </c>
      <c r="G360">
        <f t="shared" si="75"/>
        <v>2.1045701407043413E-19</v>
      </c>
      <c r="H360">
        <f t="shared" si="75"/>
        <v>2.0812554314723506E-11</v>
      </c>
      <c r="I360">
        <f t="shared" si="75"/>
        <v>3.8489927412978843E-6</v>
      </c>
      <c r="J360">
        <f t="shared" si="75"/>
        <v>4.5094656867667882E-3</v>
      </c>
      <c r="K360">
        <f t="shared" si="80"/>
        <v>0.4065446648426489</v>
      </c>
      <c r="L360">
        <f t="shared" si="80"/>
        <v>15.714755174315448</v>
      </c>
      <c r="M360">
        <f t="shared" si="77"/>
        <v>29.81606161066755</v>
      </c>
      <c r="N360">
        <f t="shared" si="80"/>
        <v>15.957028843672656</v>
      </c>
      <c r="O360">
        <f t="shared" si="77"/>
        <v>6.5096973485408229</v>
      </c>
      <c r="P360">
        <f t="shared" si="77"/>
        <v>8.2954313537245389E-2</v>
      </c>
      <c r="Q360">
        <f t="shared" si="77"/>
        <v>4.7366048153885593E-2</v>
      </c>
      <c r="R360">
        <f t="shared" si="78"/>
        <v>4.7234910442659403E-5</v>
      </c>
      <c r="S360">
        <f t="shared" si="78"/>
        <v>4.8041463262619776E-5</v>
      </c>
      <c r="T360">
        <f t="shared" si="80"/>
        <v>9.1339505898554206E-9</v>
      </c>
      <c r="U360">
        <f t="shared" si="84"/>
        <v>68.539016603938236</v>
      </c>
      <c r="V360">
        <f t="shared" si="83"/>
        <v>7.5006813372959442</v>
      </c>
      <c r="W360">
        <f t="shared" si="79"/>
        <v>56.260220523659676</v>
      </c>
    </row>
    <row r="361" spans="1:23" x14ac:dyDescent="0.3">
      <c r="A361">
        <v>947.29999999998404</v>
      </c>
      <c r="B361" s="4">
        <v>155</v>
      </c>
      <c r="C361">
        <f t="shared" si="81"/>
        <v>112.86836101531799</v>
      </c>
      <c r="D361">
        <f t="shared" si="82"/>
        <v>281.99994414135512</v>
      </c>
      <c r="E361">
        <f t="shared" si="76"/>
        <v>42.131638984682013</v>
      </c>
      <c r="F361">
        <f t="shared" si="75"/>
        <v>1.1545366789275229E-29</v>
      </c>
      <c r="G361">
        <f t="shared" si="75"/>
        <v>1.2264530370806972E-19</v>
      </c>
      <c r="H361">
        <f t="shared" si="75"/>
        <v>1.36479141992722E-11</v>
      </c>
      <c r="I361">
        <f t="shared" si="75"/>
        <v>2.7880279263299106E-6</v>
      </c>
      <c r="J361">
        <f t="shared" si="75"/>
        <v>3.5402208498686626E-3</v>
      </c>
      <c r="K361">
        <f t="shared" si="80"/>
        <v>0.3440161816225335</v>
      </c>
      <c r="L361">
        <f t="shared" si="80"/>
        <v>15.016440415711047</v>
      </c>
      <c r="M361">
        <f t="shared" si="77"/>
        <v>28.444922701416541</v>
      </c>
      <c r="N361">
        <f t="shared" si="80"/>
        <v>16.876808532956812</v>
      </c>
      <c r="O361">
        <f t="shared" si="77"/>
        <v>7.0440648179809102</v>
      </c>
      <c r="P361">
        <f t="shared" si="77"/>
        <v>9.7606120360369863E-2</v>
      </c>
      <c r="Q361">
        <f t="shared" si="77"/>
        <v>5.6996907905095408E-2</v>
      </c>
      <c r="R361">
        <f t="shared" si="78"/>
        <v>6.0804283445838865E-5</v>
      </c>
      <c r="S361">
        <f t="shared" si="78"/>
        <v>6.2995820365126663E-5</v>
      </c>
      <c r="T361">
        <f t="shared" si="80"/>
        <v>1.2644643301118086E-8</v>
      </c>
      <c r="U361">
        <f t="shared" si="84"/>
        <v>67.884522499593231</v>
      </c>
      <c r="V361">
        <f t="shared" si="83"/>
        <v>-25.752883514911218</v>
      </c>
      <c r="W361">
        <f t="shared" si="79"/>
        <v>663.21100933258595</v>
      </c>
    </row>
    <row r="362" spans="1:23" x14ac:dyDescent="0.3">
      <c r="A362">
        <v>947.34999999998399</v>
      </c>
      <c r="B362" s="4">
        <v>163</v>
      </c>
      <c r="C362">
        <f t="shared" si="81"/>
        <v>112.77641997187038</v>
      </c>
      <c r="D362">
        <f t="shared" si="82"/>
        <v>281.94994414135516</v>
      </c>
      <c r="E362">
        <f t="shared" si="76"/>
        <v>50.223580028129618</v>
      </c>
      <c r="F362">
        <f t="shared" si="75"/>
        <v>5.9954578652416712E-30</v>
      </c>
      <c r="G362">
        <f t="shared" si="75"/>
        <v>7.12624002427959E-20</v>
      </c>
      <c r="H362">
        <f t="shared" si="75"/>
        <v>8.9233758823996907E-12</v>
      </c>
      <c r="I362">
        <f t="shared" si="75"/>
        <v>2.0135812175833842E-6</v>
      </c>
      <c r="J362">
        <f t="shared" si="75"/>
        <v>2.7711346502555518E-3</v>
      </c>
      <c r="K362">
        <f t="shared" si="80"/>
        <v>0.29019193511579844</v>
      </c>
      <c r="L362">
        <f t="shared" si="80"/>
        <v>14.311063101630532</v>
      </c>
      <c r="M362">
        <f t="shared" si="77"/>
        <v>27.051733547499069</v>
      </c>
      <c r="N362">
        <f t="shared" si="80"/>
        <v>17.802218957822319</v>
      </c>
      <c r="O362">
        <f t="shared" si="77"/>
        <v>7.5983929967496762</v>
      </c>
      <c r="P362">
        <f t="shared" si="77"/>
        <v>0.11454091536579261</v>
      </c>
      <c r="Q362">
        <f t="shared" si="77"/>
        <v>6.8370900779366833E-2</v>
      </c>
      <c r="R362">
        <f t="shared" si="78"/>
        <v>7.8063995388172455E-5</v>
      </c>
      <c r="S362">
        <f t="shared" si="78"/>
        <v>8.2346113669543383E-5</v>
      </c>
      <c r="T362">
        <f t="shared" si="80"/>
        <v>1.7458222693874936E-8</v>
      </c>
      <c r="U362">
        <f t="shared" si="84"/>
        <v>67.239445930770231</v>
      </c>
      <c r="V362">
        <f t="shared" si="83"/>
        <v>-17.015865902640613</v>
      </c>
      <c r="W362">
        <f t="shared" si="79"/>
        <v>289.53969241664743</v>
      </c>
    </row>
    <row r="363" spans="1:23" x14ac:dyDescent="0.3">
      <c r="A363">
        <v>947.39999999998395</v>
      </c>
      <c r="B363" s="4">
        <v>147</v>
      </c>
      <c r="C363">
        <f t="shared" si="81"/>
        <v>112.68447892842278</v>
      </c>
      <c r="D363">
        <f t="shared" si="82"/>
        <v>281.89994414135521</v>
      </c>
      <c r="E363">
        <f t="shared" si="76"/>
        <v>34.315521071577223</v>
      </c>
      <c r="F363">
        <f t="shared" si="75"/>
        <v>3.1042663708138251E-30</v>
      </c>
      <c r="G363">
        <f t="shared" si="75"/>
        <v>4.1284970021705632E-20</v>
      </c>
      <c r="H363">
        <f t="shared" si="75"/>
        <v>5.817201340548723E-12</v>
      </c>
      <c r="I363">
        <f t="shared" si="75"/>
        <v>1.4499839263324552E-6</v>
      </c>
      <c r="J363">
        <f t="shared" si="75"/>
        <v>2.1627529175231343E-3</v>
      </c>
      <c r="K363">
        <f t="shared" si="80"/>
        <v>0.24402126174941305</v>
      </c>
      <c r="L363">
        <f t="shared" si="80"/>
        <v>13.602612230320652</v>
      </c>
      <c r="M363">
        <f t="shared" si="77"/>
        <v>25.646098542317013</v>
      </c>
      <c r="N363">
        <f t="shared" si="80"/>
        <v>18.728520684001964</v>
      </c>
      <c r="O363">
        <f t="shared" si="77"/>
        <v>8.1706390011278334</v>
      </c>
      <c r="P363">
        <f t="shared" si="77"/>
        <v>0.134057084445042</v>
      </c>
      <c r="Q363">
        <f t="shared" si="77"/>
        <v>8.1757418500323309E-2</v>
      </c>
      <c r="R363">
        <f t="shared" si="78"/>
        <v>9.9956927230704465E-5</v>
      </c>
      <c r="S363">
        <f t="shared" si="78"/>
        <v>1.0730262373533519E-4</v>
      </c>
      <c r="T363">
        <f t="shared" si="80"/>
        <v>2.4040250958122919E-8</v>
      </c>
      <c r="U363">
        <f t="shared" si="84"/>
        <v>66.610077708960716</v>
      </c>
      <c r="V363">
        <f t="shared" si="83"/>
        <v>-32.294556637383494</v>
      </c>
      <c r="W363">
        <f t="shared" si="79"/>
        <v>1042.9383884051704</v>
      </c>
    </row>
    <row r="364" spans="1:23" x14ac:dyDescent="0.3">
      <c r="A364">
        <v>947.44999999998402</v>
      </c>
      <c r="B364" s="4">
        <v>154</v>
      </c>
      <c r="C364">
        <f t="shared" si="81"/>
        <v>112.59253788497494</v>
      </c>
      <c r="D364">
        <f t="shared" si="82"/>
        <v>281.84994414135514</v>
      </c>
      <c r="E364">
        <f t="shared" si="76"/>
        <v>41.407462115025055</v>
      </c>
      <c r="F364">
        <f t="shared" si="75"/>
        <v>1.6025722176126075E-30</v>
      </c>
      <c r="G364">
        <f t="shared" si="75"/>
        <v>2.384764540948816E-20</v>
      </c>
      <c r="H364">
        <f t="shared" si="75"/>
        <v>3.7811247674794478E-12</v>
      </c>
      <c r="I364">
        <f t="shared" si="75"/>
        <v>1.0410683147780242E-6</v>
      </c>
      <c r="J364">
        <f t="shared" si="75"/>
        <v>1.6829770307063212E-3</v>
      </c>
      <c r="K364">
        <f t="shared" si="80"/>
        <v>0.20455300344621508</v>
      </c>
      <c r="L364">
        <f t="shared" si="80"/>
        <v>12.894908375767397</v>
      </c>
      <c r="M364">
        <f t="shared" si="77"/>
        <v>24.237251794487101</v>
      </c>
      <c r="N364">
        <f t="shared" si="80"/>
        <v>19.650713926833955</v>
      </c>
      <c r="O364">
        <f t="shared" si="77"/>
        <v>8.7584278339085522</v>
      </c>
      <c r="P364">
        <f t="shared" si="77"/>
        <v>0.15648200853439098</v>
      </c>
      <c r="Q364">
        <f t="shared" si="77"/>
        <v>9.7458315562142753E-2</v>
      </c>
      <c r="R364">
        <f t="shared" si="78"/>
        <v>1.2764991814363374E-4</v>
      </c>
      <c r="S364">
        <f t="shared" si="78"/>
        <v>1.3938416498408083E-4</v>
      </c>
      <c r="T364">
        <f t="shared" si="80"/>
        <v>3.3015926320269655E-8</v>
      </c>
      <c r="U364">
        <f t="shared" si="84"/>
        <v>66.001746343741601</v>
      </c>
      <c r="V364">
        <f t="shared" si="83"/>
        <v>-24.594284228716546</v>
      </c>
      <c r="W364">
        <f t="shared" si="79"/>
        <v>604.87881672289541</v>
      </c>
    </row>
    <row r="365" spans="1:23" x14ac:dyDescent="0.3">
      <c r="A365">
        <v>947.49999999998397</v>
      </c>
      <c r="B365" s="4">
        <v>173</v>
      </c>
      <c r="C365">
        <f t="shared" si="81"/>
        <v>112.50059684152734</v>
      </c>
      <c r="D365">
        <f t="shared" si="82"/>
        <v>281.79994414135518</v>
      </c>
      <c r="E365">
        <f t="shared" si="76"/>
        <v>60.49940315847266</v>
      </c>
      <c r="F365">
        <f t="shared" si="75"/>
        <v>8.2489418730933849E-31</v>
      </c>
      <c r="G365">
        <f t="shared" si="75"/>
        <v>1.3734758955822622E-20</v>
      </c>
      <c r="H365">
        <f t="shared" si="75"/>
        <v>2.4504730206132135E-12</v>
      </c>
      <c r="I365">
        <f t="shared" si="75"/>
        <v>7.4527623712998819E-7</v>
      </c>
      <c r="J365">
        <f t="shared" si="75"/>
        <v>1.3057843987314538E-3</v>
      </c>
      <c r="K365">
        <f t="shared" si="80"/>
        <v>0.1709306386372226</v>
      </c>
      <c r="L365">
        <f t="shared" si="80"/>
        <v>12.191572485451928</v>
      </c>
      <c r="M365">
        <f t="shared" si="77"/>
        <v>22.833963633272749</v>
      </c>
      <c r="N365">
        <f t="shared" si="80"/>
        <v>20.563579441806425</v>
      </c>
      <c r="O365">
        <f t="shared" si="77"/>
        <v>9.3590582755349541</v>
      </c>
      <c r="P365">
        <f t="shared" si="77"/>
        <v>0.18217323713032621</v>
      </c>
      <c r="Q365">
        <f t="shared" si="77"/>
        <v>0.11581011532989262</v>
      </c>
      <c r="R365">
        <f t="shared" si="78"/>
        <v>1.6258246578069804E-4</v>
      </c>
      <c r="S365">
        <f t="shared" si="78"/>
        <v>1.8048968891433152E-4</v>
      </c>
      <c r="T365">
        <f t="shared" si="80"/>
        <v>4.5222388646082306E-8</v>
      </c>
      <c r="U365">
        <f t="shared" si="84"/>
        <v>65.418737474218005</v>
      </c>
      <c r="V365">
        <f t="shared" si="83"/>
        <v>-4.9193343157453455</v>
      </c>
      <c r="W365">
        <f t="shared" si="79"/>
        <v>24.199850110069725</v>
      </c>
    </row>
    <row r="366" spans="1:23" x14ac:dyDescent="0.3">
      <c r="A366">
        <v>947.54999999998404</v>
      </c>
      <c r="B366" s="4">
        <v>165</v>
      </c>
      <c r="C366">
        <f t="shared" si="81"/>
        <v>112.40865579807951</v>
      </c>
      <c r="D366">
        <f t="shared" si="82"/>
        <v>281.74994414135512</v>
      </c>
      <c r="E366">
        <f t="shared" si="76"/>
        <v>52.591344201920492</v>
      </c>
      <c r="F366">
        <f t="shared" si="75"/>
        <v>4.2335128430139036E-31</v>
      </c>
      <c r="G366">
        <f t="shared" si="75"/>
        <v>7.8871224397875854E-21</v>
      </c>
      <c r="H366">
        <f t="shared" si="75"/>
        <v>1.5834372118802747E-12</v>
      </c>
      <c r="I366">
        <f t="shared" si="75"/>
        <v>5.319579747363562E-7</v>
      </c>
      <c r="J366">
        <f t="shared" si="75"/>
        <v>1.0101520896055969E-3</v>
      </c>
      <c r="K366">
        <f t="shared" si="80"/>
        <v>0.14238683360707483</v>
      </c>
      <c r="L366">
        <f t="shared" si="80"/>
        <v>11.495998839574204</v>
      </c>
      <c r="M366">
        <f t="shared" si="77"/>
        <v>21.444459172001821</v>
      </c>
      <c r="N366">
        <f t="shared" si="80"/>
        <v>21.461724466110791</v>
      </c>
      <c r="O366">
        <f t="shared" si="77"/>
        <v>9.9695145026514318</v>
      </c>
      <c r="P366">
        <f t="shared" si="77"/>
        <v>0.21151942683589073</v>
      </c>
      <c r="Q366">
        <f t="shared" si="77"/>
        <v>0.13718604939448212</v>
      </c>
      <c r="R366">
        <f t="shared" si="78"/>
        <v>2.0652488684094891E-4</v>
      </c>
      <c r="S366">
        <f t="shared" si="78"/>
        <v>2.3298460102338933E-4</v>
      </c>
      <c r="T366">
        <f t="shared" si="80"/>
        <v>6.1777315320924666E-8</v>
      </c>
      <c r="U366">
        <f t="shared" si="84"/>
        <v>64.864239545490037</v>
      </c>
      <c r="V366">
        <f t="shared" si="83"/>
        <v>-12.272895343569544</v>
      </c>
      <c r="W366">
        <f t="shared" si="79"/>
        <v>150.623960114211</v>
      </c>
    </row>
    <row r="367" spans="1:23" x14ac:dyDescent="0.3">
      <c r="A367">
        <v>947.59999999998399</v>
      </c>
      <c r="B367" s="4">
        <v>154</v>
      </c>
      <c r="C367">
        <f t="shared" si="81"/>
        <v>112.3167147546319</v>
      </c>
      <c r="D367">
        <f t="shared" si="82"/>
        <v>281.69994414135516</v>
      </c>
      <c r="E367">
        <f t="shared" si="76"/>
        <v>41.683285245368097</v>
      </c>
      <c r="F367">
        <f t="shared" si="75"/>
        <v>2.1663345410169446E-31</v>
      </c>
      <c r="G367">
        <f t="shared" si="75"/>
        <v>4.5158356547574007E-21</v>
      </c>
      <c r="H367">
        <f t="shared" si="75"/>
        <v>1.0201728772327949E-12</v>
      </c>
      <c r="I367">
        <f t="shared" si="75"/>
        <v>3.7858149172952259E-7</v>
      </c>
      <c r="J367">
        <f t="shared" si="75"/>
        <v>7.7915535912787578E-4</v>
      </c>
      <c r="K367">
        <f t="shared" si="80"/>
        <v>0.11823760162752601</v>
      </c>
      <c r="L367">
        <f t="shared" si="80"/>
        <v>10.811332374335512</v>
      </c>
      <c r="M367">
        <f t="shared" si="77"/>
        <v>20.076349755386399</v>
      </c>
      <c r="N367">
        <f t="shared" si="80"/>
        <v>22.339633211055347</v>
      </c>
      <c r="O367">
        <f t="shared" si="77"/>
        <v>10.58648361942091</v>
      </c>
      <c r="P367">
        <f t="shared" si="77"/>
        <v>0.24494098954623833</v>
      </c>
      <c r="Q367">
        <f t="shared" si="77"/>
        <v>0.16199785634549052</v>
      </c>
      <c r="R367">
        <f t="shared" si="78"/>
        <v>2.6164750724176378E-4</v>
      </c>
      <c r="S367">
        <f t="shared" si="78"/>
        <v>2.9980433008383958E-4</v>
      </c>
      <c r="T367">
        <f t="shared" si="80"/>
        <v>8.416859656999246E-8</v>
      </c>
      <c r="U367">
        <f t="shared" si="84"/>
        <v>64.340316477664985</v>
      </c>
      <c r="V367">
        <f t="shared" si="83"/>
        <v>-22.657031232296887</v>
      </c>
      <c r="W367">
        <f t="shared" si="79"/>
        <v>513.34106426127664</v>
      </c>
    </row>
    <row r="368" spans="1:23" x14ac:dyDescent="0.3">
      <c r="A368">
        <v>947.64999999998395</v>
      </c>
      <c r="B368" s="4">
        <v>147</v>
      </c>
      <c r="C368">
        <f t="shared" si="81"/>
        <v>112.2247737111843</v>
      </c>
      <c r="D368">
        <f t="shared" si="82"/>
        <v>281.64994414135521</v>
      </c>
      <c r="E368">
        <f t="shared" si="76"/>
        <v>34.775226288815702</v>
      </c>
      <c r="F368">
        <f t="shared" si="75"/>
        <v>1.1052796437306238E-31</v>
      </c>
      <c r="G368">
        <f t="shared" si="75"/>
        <v>2.5779807969546195E-21</v>
      </c>
      <c r="H368">
        <f t="shared" si="75"/>
        <v>6.5534305826774561E-13</v>
      </c>
      <c r="I368">
        <f t="shared" si="75"/>
        <v>2.6863552041698178E-7</v>
      </c>
      <c r="J368">
        <f t="shared" si="75"/>
        <v>5.9921594619892851E-4</v>
      </c>
      <c r="K368">
        <f t="shared" si="80"/>
        <v>9.7876234685392971E-2</v>
      </c>
      <c r="L368">
        <f t="shared" si="80"/>
        <v>10.140450482242301</v>
      </c>
      <c r="M368">
        <f t="shared" si="77"/>
        <v>18.736577795826712</v>
      </c>
      <c r="N368">
        <f t="shared" si="80"/>
        <v>23.191721295012275</v>
      </c>
      <c r="O368">
        <f t="shared" si="77"/>
        <v>11.206379166048514</v>
      </c>
      <c r="P368">
        <f t="shared" si="77"/>
        <v>0.28289039153973627</v>
      </c>
      <c r="Q368">
        <f t="shared" si="77"/>
        <v>0.19069725786848035</v>
      </c>
      <c r="R368">
        <f t="shared" si="78"/>
        <v>3.3060265105984085E-4</v>
      </c>
      <c r="S368">
        <f t="shared" si="78"/>
        <v>3.8457800928393978E-4</v>
      </c>
      <c r="T368">
        <f t="shared" si="80"/>
        <v>1.1437119588258294E-7</v>
      </c>
      <c r="U368">
        <f t="shared" si="84"/>
        <v>63.847907402837329</v>
      </c>
      <c r="V368">
        <f t="shared" si="83"/>
        <v>-29.072681114021627</v>
      </c>
      <c r="W368">
        <f t="shared" si="79"/>
        <v>845.22078715758983</v>
      </c>
    </row>
    <row r="369" spans="1:23" x14ac:dyDescent="0.3">
      <c r="A369">
        <v>947.69999999998402</v>
      </c>
      <c r="B369" s="4">
        <v>147</v>
      </c>
      <c r="C369">
        <f t="shared" si="81"/>
        <v>112.13283266773647</v>
      </c>
      <c r="D369">
        <f t="shared" si="82"/>
        <v>281.59994414135514</v>
      </c>
      <c r="E369">
        <f t="shared" si="76"/>
        <v>34.867167332263534</v>
      </c>
      <c r="F369">
        <f t="shared" ref="F369:J419" si="85">F$8*EXP(-(($D369-F$9)^2)/(2*F$10^2))</f>
        <v>5.6226470603209628E-32</v>
      </c>
      <c r="G369">
        <f t="shared" si="85"/>
        <v>1.467382151700851E-21</v>
      </c>
      <c r="H369">
        <f t="shared" si="85"/>
        <v>4.1974510337951581E-13</v>
      </c>
      <c r="I369">
        <f t="shared" si="85"/>
        <v>1.9005946394268441E-7</v>
      </c>
      <c r="J369">
        <f t="shared" si="85"/>
        <v>4.5947794146968028E-4</v>
      </c>
      <c r="K369">
        <f t="shared" si="80"/>
        <v>8.0767149911517094E-2</v>
      </c>
      <c r="L369">
        <f t="shared" si="80"/>
        <v>9.4859493154875896</v>
      </c>
      <c r="M369">
        <f t="shared" si="77"/>
        <v>17.431375189556164</v>
      </c>
      <c r="N369">
        <f t="shared" si="80"/>
        <v>24.012393404280203</v>
      </c>
      <c r="O369">
        <f t="shared" si="77"/>
        <v>11.825370537945746</v>
      </c>
      <c r="P369">
        <f t="shared" si="77"/>
        <v>0.32585204218811425</v>
      </c>
      <c r="Q369">
        <f t="shared" si="77"/>
        <v>0.22377702250165238</v>
      </c>
      <c r="R369">
        <f t="shared" si="78"/>
        <v>4.1662140940210477E-4</v>
      </c>
      <c r="S369">
        <f t="shared" si="78"/>
        <v>4.9177546238270066E-4</v>
      </c>
      <c r="T369">
        <f t="shared" si="80"/>
        <v>1.5499895145450076E-7</v>
      </c>
      <c r="U369">
        <f t="shared" si="84"/>
        <v>63.386852881743074</v>
      </c>
      <c r="V369">
        <f t="shared" si="83"/>
        <v>-28.51968554947954</v>
      </c>
      <c r="W369">
        <f t="shared" si="79"/>
        <v>813.37246384119214</v>
      </c>
    </row>
    <row r="370" spans="1:23" x14ac:dyDescent="0.3">
      <c r="A370">
        <v>947.74999999998397</v>
      </c>
      <c r="B370" s="4">
        <v>142</v>
      </c>
      <c r="C370">
        <f t="shared" si="81"/>
        <v>112.04089162428886</v>
      </c>
      <c r="D370">
        <f t="shared" si="82"/>
        <v>281.54994414135518</v>
      </c>
      <c r="E370">
        <f t="shared" si="76"/>
        <v>29.959108375711139</v>
      </c>
      <c r="F370">
        <f t="shared" si="85"/>
        <v>2.8518815222592488E-32</v>
      </c>
      <c r="G370">
        <f t="shared" si="85"/>
        <v>8.3277713208088448E-22</v>
      </c>
      <c r="H370">
        <f t="shared" si="85"/>
        <v>2.680554107216982E-13</v>
      </c>
      <c r="I370">
        <f t="shared" si="85"/>
        <v>1.3407183937069418E-7</v>
      </c>
      <c r="J370">
        <f t="shared" si="85"/>
        <v>3.5129177025755695E-4</v>
      </c>
      <c r="K370">
        <f t="shared" si="80"/>
        <v>6.6439770644960816E-2</v>
      </c>
      <c r="L370">
        <f t="shared" si="80"/>
        <v>8.8501345358351475</v>
      </c>
      <c r="M370">
        <f t="shared" si="77"/>
        <v>16.166235203439069</v>
      </c>
      <c r="N370">
        <f t="shared" si="80"/>
        <v>24.796103378109521</v>
      </c>
      <c r="O370">
        <f t="shared" si="77"/>
        <v>12.439418111282585</v>
      </c>
      <c r="P370">
        <f t="shared" si="77"/>
        <v>0.37434170944181117</v>
      </c>
      <c r="Q370">
        <f t="shared" si="77"/>
        <v>0.26177152086853628</v>
      </c>
      <c r="R370">
        <f t="shared" si="78"/>
        <v>5.2362739215823474E-4</v>
      </c>
      <c r="S370">
        <f t="shared" si="78"/>
        <v>6.2688102750985001E-4</v>
      </c>
      <c r="T370">
        <f t="shared" si="80"/>
        <v>2.0950113491206644E-7</v>
      </c>
      <c r="U370">
        <f t="shared" si="84"/>
        <v>62.955946373384798</v>
      </c>
      <c r="V370">
        <f t="shared" si="83"/>
        <v>-32.996837997673659</v>
      </c>
      <c r="W370">
        <f t="shared" si="79"/>
        <v>1088.7913178447202</v>
      </c>
    </row>
    <row r="371" spans="1:23" x14ac:dyDescent="0.3">
      <c r="A371">
        <v>947.79999999998404</v>
      </c>
      <c r="B371" s="4">
        <v>156</v>
      </c>
      <c r="C371">
        <f t="shared" si="81"/>
        <v>111.94895058084103</v>
      </c>
      <c r="D371">
        <f t="shared" si="82"/>
        <v>281.49994414135512</v>
      </c>
      <c r="E371">
        <f t="shared" si="76"/>
        <v>44.051049419158971</v>
      </c>
      <c r="F371">
        <f t="shared" si="85"/>
        <v>1.4422619297325197E-32</v>
      </c>
      <c r="G371">
        <f t="shared" si="85"/>
        <v>4.7123371409561809E-22</v>
      </c>
      <c r="H371">
        <f t="shared" si="85"/>
        <v>1.7068113485477178E-13</v>
      </c>
      <c r="I371">
        <f t="shared" si="85"/>
        <v>9.4299119954993382E-8</v>
      </c>
      <c r="J371">
        <f t="shared" si="85"/>
        <v>2.6778934258698818E-4</v>
      </c>
      <c r="K371">
        <f t="shared" si="80"/>
        <v>5.448254091199238E-2</v>
      </c>
      <c r="L371">
        <f t="shared" si="80"/>
        <v>8.235016377931494</v>
      </c>
      <c r="M371">
        <f t="shared" si="77"/>
        <v>14.945897445043558</v>
      </c>
      <c r="N371">
        <f t="shared" si="80"/>
        <v>25.537415836574848</v>
      </c>
      <c r="O371">
        <f t="shared" si="77"/>
        <v>13.044313729701477</v>
      </c>
      <c r="P371">
        <f t="shared" si="77"/>
        <v>0.42890539887618229</v>
      </c>
      <c r="Q371">
        <f t="shared" si="77"/>
        <v>0.30525667112547206</v>
      </c>
      <c r="R371">
        <f t="shared" si="78"/>
        <v>6.5636989381063929E-4</v>
      </c>
      <c r="S371">
        <f t="shared" si="78"/>
        <v>7.9659808736297474E-4</v>
      </c>
      <c r="T371">
        <f t="shared" si="80"/>
        <v>2.8241614552041387E-7</v>
      </c>
      <c r="U371">
        <f t="shared" si="84"/>
        <v>62.553009134204217</v>
      </c>
      <c r="V371">
        <f t="shared" si="83"/>
        <v>-18.501959715045246</v>
      </c>
      <c r="W371">
        <f t="shared" si="79"/>
        <v>342.32251329715712</v>
      </c>
    </row>
    <row r="372" spans="1:23" x14ac:dyDescent="0.3">
      <c r="A372">
        <v>947.84999999998399</v>
      </c>
      <c r="B372" s="4">
        <v>155</v>
      </c>
      <c r="C372">
        <f t="shared" si="81"/>
        <v>111.85700953739342</v>
      </c>
      <c r="D372">
        <f t="shared" si="82"/>
        <v>281.44994414135516</v>
      </c>
      <c r="E372">
        <f t="shared" si="76"/>
        <v>43.142990462606576</v>
      </c>
      <c r="F372">
        <f t="shared" si="85"/>
        <v>7.2724175294899583E-33</v>
      </c>
      <c r="G372">
        <f t="shared" si="85"/>
        <v>2.6586791016119985E-22</v>
      </c>
      <c r="H372">
        <f t="shared" si="85"/>
        <v>1.083598687081475E-13</v>
      </c>
      <c r="I372">
        <f t="shared" si="85"/>
        <v>6.6130181740690904E-8</v>
      </c>
      <c r="J372">
        <f t="shared" si="85"/>
        <v>2.0353570553313072E-4</v>
      </c>
      <c r="K372">
        <f t="shared" si="80"/>
        <v>4.4537152329140246E-2</v>
      </c>
      <c r="L372">
        <f t="shared" si="80"/>
        <v>7.6423088239884613</v>
      </c>
      <c r="M372">
        <f t="shared" si="77"/>
        <v>13.774345278410706</v>
      </c>
      <c r="N372">
        <f t="shared" si="80"/>
        <v>26.231068408431092</v>
      </c>
      <c r="O372">
        <f t="shared" si="77"/>
        <v>13.635726066593886</v>
      </c>
      <c r="P372">
        <f t="shared" si="77"/>
        <v>0.49011763409198211</v>
      </c>
      <c r="Q372">
        <f t="shared" si="77"/>
        <v>0.35484917013432821</v>
      </c>
      <c r="R372">
        <f t="shared" si="78"/>
        <v>8.2057913469892692E-4</v>
      </c>
      <c r="S372">
        <f t="shared" si="78"/>
        <v>1.0090884956088237E-3</v>
      </c>
      <c r="T372">
        <f t="shared" si="80"/>
        <v>3.7969789062179192E-7</v>
      </c>
      <c r="U372">
        <f t="shared" si="84"/>
        <v>62.174986183143609</v>
      </c>
      <c r="V372">
        <f t="shared" si="83"/>
        <v>-19.031995720537033</v>
      </c>
      <c r="W372">
        <f t="shared" si="79"/>
        <v>362.21686110653991</v>
      </c>
    </row>
    <row r="373" spans="1:23" x14ac:dyDescent="0.3">
      <c r="A373">
        <v>947.89999999998395</v>
      </c>
      <c r="B373" s="4">
        <v>130</v>
      </c>
      <c r="C373">
        <f t="shared" si="81"/>
        <v>111.76506849394582</v>
      </c>
      <c r="D373">
        <f t="shared" si="82"/>
        <v>281.39994414135521</v>
      </c>
      <c r="E373">
        <f t="shared" si="76"/>
        <v>18.234931506054181</v>
      </c>
      <c r="F373">
        <f t="shared" si="85"/>
        <v>3.6562465570525518E-33</v>
      </c>
      <c r="G373">
        <f t="shared" si="85"/>
        <v>1.495607016474302E-22</v>
      </c>
      <c r="H373">
        <f t="shared" si="85"/>
        <v>6.8591993176632206E-14</v>
      </c>
      <c r="I373">
        <f t="shared" si="85"/>
        <v>4.6239571116105461E-8</v>
      </c>
      <c r="J373">
        <f t="shared" si="85"/>
        <v>1.5424458603497808E-4</v>
      </c>
      <c r="K373">
        <f t="shared" si="80"/>
        <v>3.6293044317355957E-2</v>
      </c>
      <c r="L373">
        <f t="shared" si="80"/>
        <v>7.0734326272566435</v>
      </c>
      <c r="M373">
        <f t="shared" si="77"/>
        <v>12.654814830271295</v>
      </c>
      <c r="N373">
        <f t="shared" si="80"/>
        <v>26.872033572856335</v>
      </c>
      <c r="O373">
        <f t="shared" si="77"/>
        <v>14.209250241837587</v>
      </c>
      <c r="P373">
        <f t="shared" si="77"/>
        <v>0.55857907884994051</v>
      </c>
      <c r="Q373">
        <f t="shared" si="77"/>
        <v>0.41120490492626544</v>
      </c>
      <c r="R373">
        <f t="shared" si="78"/>
        <v>1.0231464657378645E-3</v>
      </c>
      <c r="S373">
        <f t="shared" si="78"/>
        <v>1.2742513808657349E-3</v>
      </c>
      <c r="T373">
        <f t="shared" si="80"/>
        <v>5.0913431535294771E-7</v>
      </c>
      <c r="U373">
        <f t="shared" si="84"/>
        <v>61.818060498122023</v>
      </c>
      <c r="V373">
        <f t="shared" si="83"/>
        <v>-43.583128992067842</v>
      </c>
      <c r="W373">
        <f t="shared" si="79"/>
        <v>1899.4891327392245</v>
      </c>
    </row>
    <row r="374" spans="1:23" x14ac:dyDescent="0.3">
      <c r="A374">
        <v>947.94999999998402</v>
      </c>
      <c r="B374" s="4">
        <v>162</v>
      </c>
      <c r="C374">
        <f t="shared" si="81"/>
        <v>111.67312745049799</v>
      </c>
      <c r="D374">
        <f t="shared" si="82"/>
        <v>281.34994414135514</v>
      </c>
      <c r="E374">
        <f t="shared" si="76"/>
        <v>50.326872549502013</v>
      </c>
      <c r="F374">
        <f t="shared" si="85"/>
        <v>1.8327960846999297E-33</v>
      </c>
      <c r="G374">
        <f t="shared" si="85"/>
        <v>8.3886306033042306E-23</v>
      </c>
      <c r="H374">
        <f t="shared" si="85"/>
        <v>4.3291275352062912E-14</v>
      </c>
      <c r="I374">
        <f t="shared" si="85"/>
        <v>3.2236648415542201E-8</v>
      </c>
      <c r="J374">
        <f t="shared" si="85"/>
        <v>1.1654704216622526E-4</v>
      </c>
      <c r="K374">
        <f t="shared" si="80"/>
        <v>2.9482222220001412E-2</v>
      </c>
      <c r="L374">
        <f t="shared" si="80"/>
        <v>6.5295218707648459</v>
      </c>
      <c r="M374">
        <f t="shared" si="77"/>
        <v>11.589814550472463</v>
      </c>
      <c r="N374">
        <f t="shared" si="80"/>
        <v>27.455579105375797</v>
      </c>
      <c r="O374">
        <f t="shared" si="77"/>
        <v>14.760460945150236</v>
      </c>
      <c r="P374">
        <f t="shared" si="77"/>
        <v>0.63491344563158592</v>
      </c>
      <c r="Q374">
        <f t="shared" si="77"/>
        <v>0.47501644076267374</v>
      </c>
      <c r="R374">
        <f t="shared" si="78"/>
        <v>1.2723326405146011E-3</v>
      </c>
      <c r="S374">
        <f t="shared" si="78"/>
        <v>1.6040460542351739E-3</v>
      </c>
      <c r="T374">
        <f t="shared" si="80"/>
        <v>6.8088234875942935E-7</v>
      </c>
      <c r="U374">
        <f t="shared" si="84"/>
        <v>61.477782219233561</v>
      </c>
      <c r="V374">
        <f t="shared" si="83"/>
        <v>-11.150909669731547</v>
      </c>
      <c r="W374">
        <f t="shared" si="79"/>
        <v>124.34278646251252</v>
      </c>
    </row>
    <row r="375" spans="1:23" x14ac:dyDescent="0.3">
      <c r="A375">
        <v>947.99999999998397</v>
      </c>
      <c r="B375" s="4">
        <v>139</v>
      </c>
      <c r="C375">
        <f t="shared" si="81"/>
        <v>111.58118640705038</v>
      </c>
      <c r="D375">
        <f t="shared" si="82"/>
        <v>281.29994414135518</v>
      </c>
      <c r="E375">
        <f t="shared" si="76"/>
        <v>27.418813592949618</v>
      </c>
      <c r="F375">
        <f t="shared" si="85"/>
        <v>9.1604081999453393E-34</v>
      </c>
      <c r="G375">
        <f t="shared" si="85"/>
        <v>4.6912291962542067E-23</v>
      </c>
      <c r="H375">
        <f t="shared" si="85"/>
        <v>2.7242649442819258E-14</v>
      </c>
      <c r="I375">
        <f t="shared" si="85"/>
        <v>2.2408251625543816E-8</v>
      </c>
      <c r="J375">
        <f t="shared" si="85"/>
        <v>8.7804057874951225E-5</v>
      </c>
      <c r="K375">
        <f t="shared" si="80"/>
        <v>2.3874423535357826E-2</v>
      </c>
      <c r="L375">
        <f t="shared" si="80"/>
        <v>6.011433706675624</v>
      </c>
      <c r="M375">
        <f t="shared" si="77"/>
        <v>10.581154147710508</v>
      </c>
      <c r="N375">
        <f t="shared" si="80"/>
        <v>27.977326115819871</v>
      </c>
      <c r="O375">
        <f t="shared" si="77"/>
        <v>15.284968204610307</v>
      </c>
      <c r="P375">
        <f t="shared" si="77"/>
        <v>0.71976364152399464</v>
      </c>
      <c r="Q375">
        <f t="shared" si="77"/>
        <v>0.54700948694020179</v>
      </c>
      <c r="R375">
        <f t="shared" si="78"/>
        <v>1.5780074555050169E-3</v>
      </c>
      <c r="S375">
        <f t="shared" si="78"/>
        <v>2.0128639234752227E-3</v>
      </c>
      <c r="T375">
        <f t="shared" si="80"/>
        <v>9.0814940710727578E-7</v>
      </c>
      <c r="U375">
        <f t="shared" si="84"/>
        <v>61.149209332810415</v>
      </c>
      <c r="V375">
        <f t="shared" si="83"/>
        <v>-33.730395739860796</v>
      </c>
      <c r="W375">
        <f t="shared" si="79"/>
        <v>1137.7395967676193</v>
      </c>
    </row>
    <row r="376" spans="1:23" x14ac:dyDescent="0.3">
      <c r="A376">
        <v>948.04999999998404</v>
      </c>
      <c r="B376" s="4">
        <v>151</v>
      </c>
      <c r="C376">
        <f t="shared" si="81"/>
        <v>111.48924536360255</v>
      </c>
      <c r="D376">
        <f t="shared" si="82"/>
        <v>281.24994414135512</v>
      </c>
      <c r="E376">
        <f t="shared" si="76"/>
        <v>39.510754636397451</v>
      </c>
      <c r="F376">
        <f t="shared" si="85"/>
        <v>4.5649656054604591E-34</v>
      </c>
      <c r="G376">
        <f t="shared" si="85"/>
        <v>2.6157982022992491E-23</v>
      </c>
      <c r="H376">
        <f t="shared" si="85"/>
        <v>1.7093079326525357E-14</v>
      </c>
      <c r="I376">
        <f t="shared" si="85"/>
        <v>1.5530594015070293E-8</v>
      </c>
      <c r="J376">
        <f t="shared" si="85"/>
        <v>6.5955333861750692E-5</v>
      </c>
      <c r="K376">
        <f t="shared" si="80"/>
        <v>1.927265002933564E-2</v>
      </c>
      <c r="L376">
        <f t="shared" si="80"/>
        <v>5.5197608907286</v>
      </c>
      <c r="M376">
        <f t="shared" si="77"/>
        <v>9.6299816185866547</v>
      </c>
      <c r="N376">
        <f t="shared" si="80"/>
        <v>28.43330368532067</v>
      </c>
      <c r="O376">
        <f t="shared" si="77"/>
        <v>15.778474842132233</v>
      </c>
      <c r="P376">
        <f t="shared" si="77"/>
        <v>0.81378711052548003</v>
      </c>
      <c r="Q376">
        <f t="shared" si="77"/>
        <v>0.6279382497786401</v>
      </c>
      <c r="R376">
        <f t="shared" si="78"/>
        <v>1.9519242267650428E-3</v>
      </c>
      <c r="S376">
        <f t="shared" si="78"/>
        <v>2.5179544028277618E-3</v>
      </c>
      <c r="T376">
        <f t="shared" si="80"/>
        <v>1.2080587450672507E-6</v>
      </c>
      <c r="U376">
        <f t="shared" si="84"/>
        <v>60.827056104654424</v>
      </c>
      <c r="V376">
        <f t="shared" si="83"/>
        <v>-21.316301468256974</v>
      </c>
      <c r="W376">
        <f t="shared" si="79"/>
        <v>454.38470828561441</v>
      </c>
    </row>
    <row r="377" spans="1:23" x14ac:dyDescent="0.3">
      <c r="A377">
        <v>948.09999999998399</v>
      </c>
      <c r="B377" s="4">
        <v>137</v>
      </c>
      <c r="C377">
        <f t="shared" si="81"/>
        <v>111.39730432015494</v>
      </c>
      <c r="D377">
        <f t="shared" si="82"/>
        <v>281.19994414135516</v>
      </c>
      <c r="E377">
        <f t="shared" si="76"/>
        <v>25.602695679845056</v>
      </c>
      <c r="F377">
        <f t="shared" si="85"/>
        <v>2.2682044441992469E-34</v>
      </c>
      <c r="G377">
        <f t="shared" si="85"/>
        <v>1.4542659204717496E-23</v>
      </c>
      <c r="H377">
        <f t="shared" si="85"/>
        <v>1.0693337614583193E-14</v>
      </c>
      <c r="I377">
        <f t="shared" si="85"/>
        <v>1.0732234804648429E-8</v>
      </c>
      <c r="J377">
        <f t="shared" si="85"/>
        <v>4.939776084741891E-5</v>
      </c>
      <c r="K377">
        <f t="shared" si="80"/>
        <v>1.5509072946505576E-2</v>
      </c>
      <c r="L377">
        <f t="shared" si="80"/>
        <v>5.0548467055569644</v>
      </c>
      <c r="M377">
        <f t="shared" si="77"/>
        <v>8.7368270241070327</v>
      </c>
      <c r="N377">
        <f t="shared" si="80"/>
        <v>28.819999150232494</v>
      </c>
      <c r="O377">
        <f t="shared" si="77"/>
        <v>16.236834581290271</v>
      </c>
      <c r="P377">
        <f t="shared" si="77"/>
        <v>0.91765034162914039</v>
      </c>
      <c r="Q377">
        <f t="shared" si="77"/>
        <v>0.71857959426963813</v>
      </c>
      <c r="R377">
        <f t="shared" si="78"/>
        <v>2.4080326981294514E-3</v>
      </c>
      <c r="S377">
        <f t="shared" si="78"/>
        <v>3.1399097753739853E-3</v>
      </c>
      <c r="T377">
        <f t="shared" si="80"/>
        <v>1.6027446097685461E-6</v>
      </c>
      <c r="U377">
        <f t="shared" si="84"/>
        <v>60.505845423743246</v>
      </c>
      <c r="V377">
        <f t="shared" si="83"/>
        <v>-34.90314974389819</v>
      </c>
      <c r="W377">
        <f t="shared" si="79"/>
        <v>1218.2298620449803</v>
      </c>
    </row>
    <row r="378" spans="1:23" x14ac:dyDescent="0.3">
      <c r="A378">
        <v>948.14999999998304</v>
      </c>
      <c r="B378" s="4">
        <v>148</v>
      </c>
      <c r="C378">
        <f t="shared" si="81"/>
        <v>111.30536327670893</v>
      </c>
      <c r="D378">
        <f t="shared" si="82"/>
        <v>281.14994414135612</v>
      </c>
      <c r="E378">
        <f t="shared" si="76"/>
        <v>36.694636723291069</v>
      </c>
      <c r="F378">
        <f t="shared" si="85"/>
        <v>1.1236961395080089E-34</v>
      </c>
      <c r="G378">
        <f t="shared" si="85"/>
        <v>8.0613062672949073E-24</v>
      </c>
      <c r="H378">
        <f t="shared" si="85"/>
        <v>6.6700371663395027E-15</v>
      </c>
      <c r="I378">
        <f t="shared" si="85"/>
        <v>7.3945928936267507E-9</v>
      </c>
      <c r="J378">
        <f t="shared" si="85"/>
        <v>3.6888127291461697E-5</v>
      </c>
      <c r="K378">
        <f t="shared" si="80"/>
        <v>1.2441309801593999E-2</v>
      </c>
      <c r="L378">
        <f t="shared" si="80"/>
        <v>4.6168018557408681</v>
      </c>
      <c r="M378">
        <f t="shared" si="77"/>
        <v>7.9016516412700408</v>
      </c>
      <c r="N378">
        <f t="shared" si="80"/>
        <v>29.134403143121006</v>
      </c>
      <c r="O378">
        <f t="shared" si="77"/>
        <v>16.656109720017845</v>
      </c>
      <c r="P378">
        <f t="shared" si="77"/>
        <v>1.0320225244090595</v>
      </c>
      <c r="Q378">
        <f t="shared" si="77"/>
        <v>0.81972595189389597</v>
      </c>
      <c r="R378">
        <f t="shared" si="78"/>
        <v>2.962834048387375E-3</v>
      </c>
      <c r="S378">
        <f t="shared" si="78"/>
        <v>3.9032137850295023E-3</v>
      </c>
      <c r="T378">
        <f t="shared" si="80"/>
        <v>2.1207336042964541E-6</v>
      </c>
      <c r="U378">
        <f t="shared" si="84"/>
        <v>60.180061210343226</v>
      </c>
      <c r="V378">
        <f t="shared" si="83"/>
        <v>-23.485424487052157</v>
      </c>
      <c r="W378">
        <f t="shared" si="79"/>
        <v>551.56516333702905</v>
      </c>
    </row>
    <row r="379" spans="1:23" x14ac:dyDescent="0.3">
      <c r="A379">
        <v>948.19999999998299</v>
      </c>
      <c r="B379" s="4">
        <v>170</v>
      </c>
      <c r="C379">
        <f t="shared" si="81"/>
        <v>111.21342223326133</v>
      </c>
      <c r="D379">
        <f t="shared" si="82"/>
        <v>281.09994414135616</v>
      </c>
      <c r="E379">
        <f t="shared" si="76"/>
        <v>58.786577766738674</v>
      </c>
      <c r="F379">
        <f t="shared" si="85"/>
        <v>5.550570013196694E-35</v>
      </c>
      <c r="G379">
        <f t="shared" si="85"/>
        <v>4.4554237970034241E-24</v>
      </c>
      <c r="H379">
        <f t="shared" si="85"/>
        <v>4.14825297597508E-15</v>
      </c>
      <c r="I379">
        <f t="shared" si="85"/>
        <v>5.0799609848321345E-9</v>
      </c>
      <c r="J379">
        <f t="shared" si="85"/>
        <v>2.7465528289771394E-5</v>
      </c>
      <c r="K379">
        <f t="shared" si="80"/>
        <v>9.9490641912696499E-3</v>
      </c>
      <c r="L379">
        <f t="shared" si="80"/>
        <v>4.2055229159508842</v>
      </c>
      <c r="M379">
        <f t="shared" si="77"/>
        <v>7.1239011261493888</v>
      </c>
      <c r="N379">
        <f t="shared" si="80"/>
        <v>29.374048583347967</v>
      </c>
      <c r="O379">
        <f t="shared" si="77"/>
        <v>17.032627253577257</v>
      </c>
      <c r="P379">
        <f t="shared" si="77"/>
        <v>1.1575683482586423</v>
      </c>
      <c r="Q379">
        <f t="shared" si="77"/>
        <v>0.93217693224291254</v>
      </c>
      <c r="R379">
        <f t="shared" si="78"/>
        <v>3.6357816680279743E-3</v>
      </c>
      <c r="S379">
        <f t="shared" si="78"/>
        <v>4.8368583756933561E-3</v>
      </c>
      <c r="T379">
        <f t="shared" si="80"/>
        <v>2.7986812156913332E-6</v>
      </c>
      <c r="U379">
        <f t="shared" si="84"/>
        <v>59.844297133051526</v>
      </c>
      <c r="V379">
        <f t="shared" si="83"/>
        <v>-1.0577193663128526</v>
      </c>
      <c r="W379">
        <f t="shared" si="79"/>
        <v>1.1187702578732623</v>
      </c>
    </row>
    <row r="380" spans="1:23" x14ac:dyDescent="0.3">
      <c r="A380">
        <v>948.24999999998295</v>
      </c>
      <c r="B380" s="4">
        <v>162</v>
      </c>
      <c r="C380">
        <f t="shared" si="81"/>
        <v>111.12148118981372</v>
      </c>
      <c r="D380">
        <f t="shared" si="82"/>
        <v>281.04994414135621</v>
      </c>
      <c r="E380">
        <f t="shared" si="76"/>
        <v>50.878518810186279</v>
      </c>
      <c r="F380">
        <f t="shared" si="85"/>
        <v>2.7336838419631016E-35</v>
      </c>
      <c r="G380">
        <f t="shared" si="85"/>
        <v>2.4552438023669776E-24</v>
      </c>
      <c r="H380">
        <f t="shared" si="85"/>
        <v>2.572315397964755E-15</v>
      </c>
      <c r="I380">
        <f t="shared" si="85"/>
        <v>3.4795933247742552E-9</v>
      </c>
      <c r="J380">
        <f t="shared" si="85"/>
        <v>2.0389722280546995E-5</v>
      </c>
      <c r="K380">
        <f t="shared" si="80"/>
        <v>7.9311145717626229E-3</v>
      </c>
      <c r="L380">
        <f t="shared" si="80"/>
        <v>3.8207119207565916</v>
      </c>
      <c r="M380">
        <f t="shared" si="77"/>
        <v>6.4025613656174096</v>
      </c>
      <c r="N380">
        <f t="shared" si="80"/>
        <v>29.537042910707367</v>
      </c>
      <c r="O380">
        <f t="shared" si="77"/>
        <v>17.36303233342576</v>
      </c>
      <c r="P380">
        <f t="shared" si="77"/>
        <v>1.2949399577825933</v>
      </c>
      <c r="Q380">
        <f t="shared" si="77"/>
        <v>1.0567296202809155</v>
      </c>
      <c r="R380">
        <f t="shared" si="78"/>
        <v>4.4497312931472263E-3</v>
      </c>
      <c r="S380">
        <f t="shared" si="78"/>
        <v>5.9750324212962695E-3</v>
      </c>
      <c r="T380">
        <f t="shared" si="80"/>
        <v>3.6835474561312746E-6</v>
      </c>
      <c r="U380">
        <f t="shared" si="84"/>
        <v>59.493398063606179</v>
      </c>
      <c r="V380">
        <f t="shared" si="83"/>
        <v>-8.6148792534199004</v>
      </c>
      <c r="W380">
        <f t="shared" si="79"/>
        <v>74.216144551004618</v>
      </c>
    </row>
    <row r="381" spans="1:23" x14ac:dyDescent="0.3">
      <c r="A381">
        <v>948.29999999998302</v>
      </c>
      <c r="B381" s="4">
        <v>165</v>
      </c>
      <c r="C381">
        <f t="shared" si="81"/>
        <v>111.02954014636589</v>
      </c>
      <c r="D381">
        <f t="shared" si="82"/>
        <v>280.99994414135614</v>
      </c>
      <c r="E381">
        <f t="shared" si="76"/>
        <v>53.970459853634111</v>
      </c>
      <c r="F381">
        <f t="shared" si="85"/>
        <v>1.3423970557304192E-35</v>
      </c>
      <c r="G381">
        <f t="shared" si="85"/>
        <v>1.3490319367747636E-24</v>
      </c>
      <c r="H381">
        <f t="shared" si="85"/>
        <v>1.5903957478668591E-15</v>
      </c>
      <c r="I381">
        <f t="shared" si="85"/>
        <v>2.3763948672852498E-9</v>
      </c>
      <c r="J381">
        <f t="shared" si="85"/>
        <v>1.509234306049549E-5</v>
      </c>
      <c r="K381">
        <f t="shared" si="80"/>
        <v>6.3026338384277172E-3</v>
      </c>
      <c r="L381">
        <f t="shared" si="80"/>
        <v>3.4618966992764224</v>
      </c>
      <c r="M381">
        <f t="shared" si="77"/>
        <v>5.736215762678591</v>
      </c>
      <c r="N381">
        <f t="shared" si="80"/>
        <v>29.622092973179246</v>
      </c>
      <c r="O381">
        <f t="shared" si="77"/>
        <v>17.644337976472631</v>
      </c>
      <c r="P381">
        <f t="shared" si="77"/>
        <v>1.4447680951066464</v>
      </c>
      <c r="Q381">
        <f t="shared" si="77"/>
        <v>1.1941675693511513</v>
      </c>
      <c r="R381">
        <f t="shared" si="78"/>
        <v>5.431443897752619E-3</v>
      </c>
      <c r="S381">
        <f t="shared" si="78"/>
        <v>7.3578854685414094E-3</v>
      </c>
      <c r="T381">
        <f t="shared" si="80"/>
        <v>4.8353133938881359E-6</v>
      </c>
      <c r="U381">
        <f t="shared" si="84"/>
        <v>59.122590969302266</v>
      </c>
      <c r="V381">
        <f t="shared" si="83"/>
        <v>-5.1521311156681548</v>
      </c>
      <c r="W381">
        <f t="shared" si="79"/>
        <v>26.544455033035987</v>
      </c>
    </row>
    <row r="382" spans="1:23" x14ac:dyDescent="0.3">
      <c r="A382">
        <v>948.34999999998297</v>
      </c>
      <c r="B382" s="4">
        <v>151</v>
      </c>
      <c r="C382">
        <f t="shared" si="81"/>
        <v>110.93759910291828</v>
      </c>
      <c r="D382">
        <f t="shared" si="82"/>
        <v>280.94994414135618</v>
      </c>
      <c r="E382">
        <f t="shared" si="76"/>
        <v>40.062400897081716</v>
      </c>
      <c r="F382">
        <f t="shared" si="85"/>
        <v>6.5725772702234184E-36</v>
      </c>
      <c r="G382">
        <f t="shared" si="85"/>
        <v>7.3904663417512014E-25</v>
      </c>
      <c r="H382">
        <f t="shared" si="85"/>
        <v>9.8041105314924583E-16</v>
      </c>
      <c r="I382">
        <f t="shared" si="85"/>
        <v>1.6181945225962493E-9</v>
      </c>
      <c r="J382">
        <f t="shared" si="85"/>
        <v>1.1138431310486681E-5</v>
      </c>
      <c r="K382">
        <f t="shared" si="80"/>
        <v>4.9928186564105531E-3</v>
      </c>
      <c r="L382">
        <f t="shared" si="80"/>
        <v>3.1284515797268027</v>
      </c>
      <c r="M382">
        <f t="shared" si="77"/>
        <v>5.1231027925702017</v>
      </c>
      <c r="N382">
        <f t="shared" si="80"/>
        <v>29.628522110933798</v>
      </c>
      <c r="O382">
        <f t="shared" si="77"/>
        <v>17.873969995829601</v>
      </c>
      <c r="P382">
        <f t="shared" si="77"/>
        <v>1.6076524795621656</v>
      </c>
      <c r="Q382">
        <f t="shared" si="77"/>
        <v>1.345248531865687</v>
      </c>
      <c r="R382">
        <f t="shared" si="78"/>
        <v>6.6121444356664694E-3</v>
      </c>
      <c r="S382">
        <f t="shared" si="78"/>
        <v>9.0323684073305953E-3</v>
      </c>
      <c r="T382">
        <f t="shared" si="80"/>
        <v>6.3303614400494103E-6</v>
      </c>
      <c r="U382">
        <f t="shared" si="84"/>
        <v>58.727602292398601</v>
      </c>
      <c r="V382">
        <f t="shared" si="83"/>
        <v>-18.665201395316885</v>
      </c>
      <c r="W382">
        <f t="shared" si="79"/>
        <v>348.38974312773939</v>
      </c>
    </row>
    <row r="383" spans="1:23" x14ac:dyDescent="0.3">
      <c r="A383">
        <v>948.39999999998304</v>
      </c>
      <c r="B383" s="4">
        <v>124</v>
      </c>
      <c r="C383">
        <f t="shared" si="81"/>
        <v>110.84565805947045</v>
      </c>
      <c r="D383">
        <f t="shared" si="82"/>
        <v>280.89994414135612</v>
      </c>
      <c r="E383">
        <f t="shared" si="76"/>
        <v>13.154341940529548</v>
      </c>
      <c r="F383">
        <f t="shared" si="85"/>
        <v>3.208576620435378E-36</v>
      </c>
      <c r="G383">
        <f t="shared" si="85"/>
        <v>4.0368578803209961E-25</v>
      </c>
      <c r="H383">
        <f t="shared" si="85"/>
        <v>6.0260564576807397E-16</v>
      </c>
      <c r="I383">
        <f t="shared" si="85"/>
        <v>1.098663894220419E-9</v>
      </c>
      <c r="J383">
        <f t="shared" si="85"/>
        <v>8.1962160519663963E-6</v>
      </c>
      <c r="K383">
        <f t="shared" si="80"/>
        <v>3.9428056510923811E-3</v>
      </c>
      <c r="L383">
        <f t="shared" si="80"/>
        <v>2.8196181160132472</v>
      </c>
      <c r="M383">
        <f t="shared" si="77"/>
        <v>4.5611727767298929</v>
      </c>
      <c r="N383">
        <f t="shared" si="80"/>
        <v>29.556279120926369</v>
      </c>
      <c r="O383">
        <f t="shared" si="77"/>
        <v>18.049806208515289</v>
      </c>
      <c r="P383">
        <f t="shared" si="77"/>
        <v>1.7841514962859797</v>
      </c>
      <c r="Q383">
        <f t="shared" si="77"/>
        <v>1.5106910048082716</v>
      </c>
      <c r="R383">
        <f t="shared" si="78"/>
        <v>8.0281390709369908E-3</v>
      </c>
      <c r="S383">
        <f t="shared" si="78"/>
        <v>1.1053151560470372E-2</v>
      </c>
      <c r="T383">
        <f t="shared" si="80"/>
        <v>8.2656670760141267E-6</v>
      </c>
      <c r="U383">
        <f t="shared" si="84"/>
        <v>58.304759282543337</v>
      </c>
      <c r="V383">
        <f t="shared" si="83"/>
        <v>-45.150417342013789</v>
      </c>
      <c r="W383">
        <f t="shared" si="79"/>
        <v>2038.5601861580194</v>
      </c>
    </row>
    <row r="384" spans="1:23" x14ac:dyDescent="0.3">
      <c r="A384">
        <v>948.44999999998299</v>
      </c>
      <c r="B384" s="4">
        <v>150</v>
      </c>
      <c r="C384">
        <f t="shared" si="81"/>
        <v>110.75371701602285</v>
      </c>
      <c r="D384">
        <f t="shared" si="82"/>
        <v>280.84994414135616</v>
      </c>
      <c r="E384">
        <f t="shared" si="76"/>
        <v>39.246282983977153</v>
      </c>
      <c r="F384">
        <f t="shared" si="85"/>
        <v>1.5617486283660915E-36</v>
      </c>
      <c r="G384">
        <f t="shared" si="85"/>
        <v>2.198553717530837E-25</v>
      </c>
      <c r="H384">
        <f t="shared" si="85"/>
        <v>3.6930075716927186E-16</v>
      </c>
      <c r="I384">
        <f t="shared" si="85"/>
        <v>7.4373973107850196E-10</v>
      </c>
      <c r="J384">
        <f t="shared" si="85"/>
        <v>6.013464745825434E-6</v>
      </c>
      <c r="K384">
        <f t="shared" si="80"/>
        <v>3.1038506132044816E-3</v>
      </c>
      <c r="L384">
        <f t="shared" si="80"/>
        <v>2.5345255204022465</v>
      </c>
      <c r="M384">
        <f t="shared" si="77"/>
        <v>4.0481429460342042</v>
      </c>
      <c r="N384">
        <f t="shared" si="80"/>
        <v>29.405938935949454</v>
      </c>
      <c r="O384">
        <f t="shared" si="77"/>
        <v>18.170209085165119</v>
      </c>
      <c r="P384">
        <f t="shared" si="77"/>
        <v>1.974771287167759</v>
      </c>
      <c r="Q384">
        <f t="shared" si="77"/>
        <v>1.69115970493006</v>
      </c>
      <c r="R384">
        <f t="shared" si="78"/>
        <v>9.7214929198964385E-3</v>
      </c>
      <c r="S384">
        <f t="shared" si="78"/>
        <v>1.3483618912331919E-2</v>
      </c>
      <c r="T384">
        <f t="shared" si="80"/>
        <v>1.0763978756467355E-5</v>
      </c>
      <c r="U384">
        <f t="shared" si="84"/>
        <v>57.851073220281513</v>
      </c>
      <c r="V384">
        <f t="shared" si="83"/>
        <v>-18.60479023630436</v>
      </c>
      <c r="W384">
        <f t="shared" si="79"/>
        <v>346.13821973688607</v>
      </c>
    </row>
    <row r="385" spans="1:23" x14ac:dyDescent="0.3">
      <c r="A385">
        <v>948.49999999998295</v>
      </c>
      <c r="B385" s="4">
        <v>133</v>
      </c>
      <c r="C385">
        <f t="shared" si="81"/>
        <v>110.66177597257524</v>
      </c>
      <c r="D385">
        <f t="shared" si="82"/>
        <v>280.79994414135621</v>
      </c>
      <c r="E385">
        <f t="shared" si="76"/>
        <v>22.338224027424758</v>
      </c>
      <c r="F385">
        <f t="shared" si="85"/>
        <v>7.5793481459635087E-37</v>
      </c>
      <c r="G385">
        <f t="shared" si="85"/>
        <v>1.1938580904217559E-25</v>
      </c>
      <c r="H385">
        <f t="shared" si="85"/>
        <v>2.2565720486104088E-16</v>
      </c>
      <c r="I385">
        <f t="shared" si="85"/>
        <v>5.0199468262018E-10</v>
      </c>
      <c r="J385">
        <f t="shared" si="85"/>
        <v>4.3990423711684149E-6</v>
      </c>
      <c r="K385">
        <f t="shared" si="80"/>
        <v>2.4357466475809922E-3</v>
      </c>
      <c r="L385">
        <f t="shared" si="80"/>
        <v>2.2722105214611985</v>
      </c>
      <c r="M385">
        <f t="shared" si="77"/>
        <v>3.5815499978603196</v>
      </c>
      <c r="N385">
        <f t="shared" si="80"/>
        <v>29.178695005545528</v>
      </c>
      <c r="O385">
        <f t="shared" si="77"/>
        <v>18.234051139336085</v>
      </c>
      <c r="P385">
        <f t="shared" si="77"/>
        <v>2.1799543599602123</v>
      </c>
      <c r="Q385">
        <f t="shared" si="77"/>
        <v>1.8872501281603029</v>
      </c>
      <c r="R385">
        <f t="shared" si="78"/>
        <v>1.174076952958034E-2</v>
      </c>
      <c r="S385">
        <f t="shared" si="78"/>
        <v>1.6396935051183628E-2</v>
      </c>
      <c r="T385">
        <f t="shared" si="80"/>
        <v>1.3980196535343338E-5</v>
      </c>
      <c r="U385">
        <f t="shared" si="84"/>
        <v>57.364302983292887</v>
      </c>
      <c r="V385">
        <f t="shared" si="83"/>
        <v>-35.02607895586813</v>
      </c>
      <c r="W385">
        <f t="shared" si="79"/>
        <v>1226.8262070227083</v>
      </c>
    </row>
    <row r="386" spans="1:23" x14ac:dyDescent="0.3">
      <c r="A386">
        <v>948.54999999998302</v>
      </c>
      <c r="B386" s="4">
        <v>147</v>
      </c>
      <c r="C386">
        <f t="shared" si="81"/>
        <v>110.56983492912741</v>
      </c>
      <c r="D386">
        <f t="shared" si="82"/>
        <v>280.74994414135614</v>
      </c>
      <c r="E386">
        <f t="shared" si="76"/>
        <v>36.43016507087259</v>
      </c>
      <c r="F386">
        <f t="shared" si="85"/>
        <v>3.6675376732132321E-37</v>
      </c>
      <c r="G386">
        <f t="shared" si="85"/>
        <v>6.4638361174359996E-26</v>
      </c>
      <c r="H386">
        <f t="shared" si="85"/>
        <v>1.3748021895772357E-16</v>
      </c>
      <c r="I386">
        <f t="shared" si="85"/>
        <v>3.3783081106951998E-10</v>
      </c>
      <c r="J386">
        <f t="shared" si="85"/>
        <v>3.2085848264878316E-6</v>
      </c>
      <c r="K386">
        <f t="shared" si="80"/>
        <v>1.9054575531212753E-3</v>
      </c>
      <c r="L386">
        <f t="shared" si="80"/>
        <v>2.0316364039680974</v>
      </c>
      <c r="M386">
        <f t="shared" si="77"/>
        <v>3.1587994894463813</v>
      </c>
      <c r="N386">
        <f t="shared" si="80"/>
        <v>28.876343520013556</v>
      </c>
      <c r="O386">
        <f t="shared" si="77"/>
        <v>18.240732505874835</v>
      </c>
      <c r="P386">
        <f t="shared" si="77"/>
        <v>2.4000678536344315</v>
      </c>
      <c r="Q386">
        <f t="shared" si="77"/>
        <v>2.099472388253727</v>
      </c>
      <c r="R386">
        <f t="shared" si="78"/>
        <v>1.414183231656249E-2</v>
      </c>
      <c r="S386">
        <f t="shared" si="78"/>
        <v>1.9877178862550499E-2</v>
      </c>
      <c r="T386">
        <f t="shared" si="80"/>
        <v>1.8109199090077065E-5</v>
      </c>
      <c r="U386">
        <f t="shared" si="84"/>
        <v>56.84299794804501</v>
      </c>
      <c r="V386">
        <f t="shared" si="83"/>
        <v>-20.41283287717242</v>
      </c>
      <c r="W386">
        <f t="shared" si="79"/>
        <v>416.68374607137127</v>
      </c>
    </row>
    <row r="387" spans="1:23" x14ac:dyDescent="0.3">
      <c r="A387">
        <v>948.59999999998297</v>
      </c>
      <c r="B387" s="4">
        <v>147</v>
      </c>
      <c r="C387">
        <f t="shared" si="81"/>
        <v>110.4778938856798</v>
      </c>
      <c r="D387">
        <f t="shared" si="82"/>
        <v>280.69994414135618</v>
      </c>
      <c r="E387">
        <f t="shared" si="76"/>
        <v>36.522106114320195</v>
      </c>
      <c r="F387">
        <f t="shared" si="85"/>
        <v>1.7694541575451621E-37</v>
      </c>
      <c r="G387">
        <f t="shared" si="85"/>
        <v>3.4893936903067928E-26</v>
      </c>
      <c r="H387">
        <f t="shared" si="85"/>
        <v>8.3512835671015114E-17</v>
      </c>
      <c r="I387">
        <f t="shared" si="85"/>
        <v>2.2668427757399543E-10</v>
      </c>
      <c r="J387">
        <f t="shared" si="85"/>
        <v>2.3334092230387607E-6</v>
      </c>
      <c r="K387">
        <f t="shared" si="80"/>
        <v>1.4859435331373862E-3</v>
      </c>
      <c r="L387">
        <f t="shared" si="80"/>
        <v>1.811711026142633</v>
      </c>
      <c r="M387">
        <f t="shared" si="77"/>
        <v>2.7772115482661439</v>
      </c>
      <c r="N387">
        <f t="shared" si="80"/>
        <v>28.501259769209263</v>
      </c>
      <c r="O387">
        <f t="shared" si="77"/>
        <v>18.190190325074347</v>
      </c>
      <c r="P387">
        <f t="shared" si="77"/>
        <v>2.635391619722256</v>
      </c>
      <c r="Q387">
        <f t="shared" si="77"/>
        <v>2.3282345700262401</v>
      </c>
      <c r="R387">
        <f t="shared" si="78"/>
        <v>1.6988706970755281E-2</v>
      </c>
      <c r="S387">
        <f t="shared" si="78"/>
        <v>2.4020535072860453E-2</v>
      </c>
      <c r="T387">
        <f t="shared" si="80"/>
        <v>2.3395413824616754E-5</v>
      </c>
      <c r="U387">
        <f t="shared" si="84"/>
        <v>56.286519773067369</v>
      </c>
      <c r="V387">
        <f t="shared" si="83"/>
        <v>-19.764413658747173</v>
      </c>
      <c r="W387">
        <f t="shared" si="79"/>
        <v>390.63204727407185</v>
      </c>
    </row>
    <row r="388" spans="1:23" x14ac:dyDescent="0.3">
      <c r="A388">
        <v>948.64999999998304</v>
      </c>
      <c r="B388" s="4">
        <v>153</v>
      </c>
      <c r="C388">
        <f t="shared" si="81"/>
        <v>110.38595284223197</v>
      </c>
      <c r="D388">
        <f t="shared" si="82"/>
        <v>280.64994414135612</v>
      </c>
      <c r="E388">
        <f t="shared" si="76"/>
        <v>42.614047157768027</v>
      </c>
      <c r="F388">
        <f t="shared" si="85"/>
        <v>8.5118909676325852E-38</v>
      </c>
      <c r="G388">
        <f t="shared" si="85"/>
        <v>1.8781557767637852E-26</v>
      </c>
      <c r="H388">
        <f t="shared" si="85"/>
        <v>5.0581097696533651E-17</v>
      </c>
      <c r="I388">
        <f t="shared" si="85"/>
        <v>1.5165807777840091E-10</v>
      </c>
      <c r="J388">
        <f t="shared" si="85"/>
        <v>1.6919608094313777E-6</v>
      </c>
      <c r="K388">
        <f t="shared" si="80"/>
        <v>1.1551574842579423E-3</v>
      </c>
      <c r="L388">
        <f t="shared" si="80"/>
        <v>1.6113036484400312</v>
      </c>
      <c r="M388">
        <f t="shared" si="77"/>
        <v>2.4340625151547197</v>
      </c>
      <c r="N388">
        <f t="shared" si="80"/>
        <v>28.05636707136258</v>
      </c>
      <c r="O388">
        <f t="shared" si="77"/>
        <v>18.082899727305673</v>
      </c>
      <c r="P388">
        <f t="shared" si="77"/>
        <v>2.8861062997837506</v>
      </c>
      <c r="Q388">
        <f t="shared" si="77"/>
        <v>2.5738258714254179</v>
      </c>
      <c r="R388">
        <f t="shared" si="78"/>
        <v>2.0354502375690739E-2</v>
      </c>
      <c r="S388">
        <f t="shared" si="78"/>
        <v>2.8936531406210515E-2</v>
      </c>
      <c r="T388">
        <f t="shared" si="80"/>
        <v>3.0144476168830617E-5</v>
      </c>
      <c r="U388">
        <f t="shared" si="84"/>
        <v>55.695043161326971</v>
      </c>
      <c r="V388">
        <f t="shared" si="83"/>
        <v>-13.080996003558944</v>
      </c>
      <c r="W388">
        <f t="shared" si="79"/>
        <v>171.11245644512508</v>
      </c>
    </row>
    <row r="389" spans="1:23" x14ac:dyDescent="0.3">
      <c r="A389">
        <v>948.69999999998299</v>
      </c>
      <c r="B389" s="4">
        <v>160</v>
      </c>
      <c r="C389">
        <f t="shared" si="81"/>
        <v>110.29401179878437</v>
      </c>
      <c r="D389">
        <f t="shared" si="82"/>
        <v>280.59994414135616</v>
      </c>
      <c r="E389">
        <f t="shared" si="76"/>
        <v>49.705988201215632</v>
      </c>
      <c r="F389">
        <f t="shared" si="85"/>
        <v>4.0825808372867494E-38</v>
      </c>
      <c r="G389">
        <f t="shared" si="85"/>
        <v>1.0079413306561583E-26</v>
      </c>
      <c r="H389">
        <f t="shared" si="85"/>
        <v>3.0545361842655712E-17</v>
      </c>
      <c r="I389">
        <f t="shared" si="85"/>
        <v>1.011653292841821E-10</v>
      </c>
      <c r="J389">
        <f t="shared" si="85"/>
        <v>1.22324005329917E-6</v>
      </c>
      <c r="K389">
        <f t="shared" si="80"/>
        <v>8.9519149754746822E-4</v>
      </c>
      <c r="L389">
        <f t="shared" si="80"/>
        <v>1.4292604463608878</v>
      </c>
      <c r="M389">
        <f t="shared" si="77"/>
        <v>2.1266222644820045</v>
      </c>
      <c r="N389">
        <f t="shared" si="80"/>
        <v>27.545098840411285</v>
      </c>
      <c r="O389">
        <f t="shared" si="77"/>
        <v>17.919866396556628</v>
      </c>
      <c r="P389">
        <f t="shared" si="77"/>
        <v>3.1522815976165672</v>
      </c>
      <c r="Q389">
        <f t="shared" si="77"/>
        <v>2.8363998448050647</v>
      </c>
      <c r="R389">
        <f t="shared" si="78"/>
        <v>2.4322385899320394E-2</v>
      </c>
      <c r="S389">
        <f t="shared" si="78"/>
        <v>3.4749305399060189E-2</v>
      </c>
      <c r="T389">
        <f t="shared" si="80"/>
        <v>3.8737382587909465E-5</v>
      </c>
      <c r="U389">
        <f t="shared" si="84"/>
        <v>55.069536233752167</v>
      </c>
      <c r="V389">
        <f t="shared" si="83"/>
        <v>-5.363548032536535</v>
      </c>
      <c r="W389">
        <f t="shared" si="79"/>
        <v>28.767647497326536</v>
      </c>
    </row>
    <row r="390" spans="1:23" x14ac:dyDescent="0.3">
      <c r="A390">
        <v>948.74999999998295</v>
      </c>
      <c r="B390" s="4">
        <v>145</v>
      </c>
      <c r="C390">
        <f t="shared" si="81"/>
        <v>110.20207075533676</v>
      </c>
      <c r="D390">
        <f t="shared" si="82"/>
        <v>280.54994414135621</v>
      </c>
      <c r="E390">
        <f t="shared" si="76"/>
        <v>34.797929244663237</v>
      </c>
      <c r="F390">
        <f t="shared" si="85"/>
        <v>1.9523853402845394E-38</v>
      </c>
      <c r="G390">
        <f t="shared" si="85"/>
        <v>5.3933785267500737E-27</v>
      </c>
      <c r="H390">
        <f t="shared" si="85"/>
        <v>1.8391802845410307E-17</v>
      </c>
      <c r="I390">
        <f t="shared" si="85"/>
        <v>6.7285247809233828E-11</v>
      </c>
      <c r="J390">
        <f t="shared" si="85"/>
        <v>8.8176953742058024E-7</v>
      </c>
      <c r="K390">
        <f t="shared" si="80"/>
        <v>6.9155474171885174E-4</v>
      </c>
      <c r="L390">
        <f t="shared" si="80"/>
        <v>1.264418616416995</v>
      </c>
      <c r="M390">
        <f t="shared" si="77"/>
        <v>1.8521870650235803</v>
      </c>
      <c r="N390">
        <f t="shared" si="80"/>
        <v>26.971354480188964</v>
      </c>
      <c r="O390">
        <f t="shared" si="77"/>
        <v>17.702610875651491</v>
      </c>
      <c r="P390">
        <f t="shared" si="77"/>
        <v>3.4338649607980294</v>
      </c>
      <c r="Q390">
        <f t="shared" si="77"/>
        <v>3.1159580798051891</v>
      </c>
      <c r="R390">
        <f t="shared" si="78"/>
        <v>2.8986606962568953E-2</v>
      </c>
      <c r="S390">
        <f t="shared" si="78"/>
        <v>4.1598880853265831E-2</v>
      </c>
      <c r="T390">
        <f t="shared" si="80"/>
        <v>4.964760764599058E-5</v>
      </c>
      <c r="U390">
        <f t="shared" si="84"/>
        <v>54.411721649886275</v>
      </c>
      <c r="V390">
        <f t="shared" si="83"/>
        <v>-19.613792405223037</v>
      </c>
      <c r="W390">
        <f t="shared" si="79"/>
        <v>384.70085251518492</v>
      </c>
    </row>
    <row r="391" spans="1:23" x14ac:dyDescent="0.3">
      <c r="A391">
        <v>948.79999999998302</v>
      </c>
      <c r="B391" s="4">
        <v>135</v>
      </c>
      <c r="C391">
        <f t="shared" si="81"/>
        <v>110.11012971188893</v>
      </c>
      <c r="D391">
        <f t="shared" si="82"/>
        <v>280.49994414135614</v>
      </c>
      <c r="E391">
        <f t="shared" si="76"/>
        <v>24.889870288111069</v>
      </c>
      <c r="F391">
        <f t="shared" si="85"/>
        <v>9.3093270463957497E-39</v>
      </c>
      <c r="G391">
        <f t="shared" si="85"/>
        <v>2.8774550898067637E-27</v>
      </c>
      <c r="H391">
        <f t="shared" si="85"/>
        <v>1.1041430314248117E-17</v>
      </c>
      <c r="I391">
        <f t="shared" si="85"/>
        <v>4.4620046391203022E-11</v>
      </c>
      <c r="J391">
        <f t="shared" si="85"/>
        <v>6.3375367936655232E-7</v>
      </c>
      <c r="K391">
        <f t="shared" si="80"/>
        <v>5.3256551420451516E-4</v>
      </c>
      <c r="L391">
        <f t="shared" si="80"/>
        <v>1.1156190189860868</v>
      </c>
      <c r="M391">
        <f t="shared" si="77"/>
        <v>1.6081079534325582</v>
      </c>
      <c r="N391">
        <f t="shared" si="80"/>
        <v>26.339449897694418</v>
      </c>
      <c r="O391">
        <f t="shared" si="77"/>
        <v>17.433144955704194</v>
      </c>
      <c r="P391">
        <f t="shared" si="77"/>
        <v>3.7306708988614412</v>
      </c>
      <c r="Q391">
        <f t="shared" si="77"/>
        <v>3.412334696669983</v>
      </c>
      <c r="R391">
        <f t="shared" si="78"/>
        <v>3.445356059579964E-2</v>
      </c>
      <c r="S391">
        <f t="shared" si="78"/>
        <v>4.9642429548332728E-2</v>
      </c>
      <c r="T391">
        <f t="shared" si="80"/>
        <v>6.3461729120597334E-5</v>
      </c>
      <c r="U391">
        <f t="shared" si="84"/>
        <v>53.724020072534437</v>
      </c>
      <c r="V391">
        <f t="shared" si="83"/>
        <v>-28.834149784423367</v>
      </c>
      <c r="W391">
        <f t="shared" si="79"/>
        <v>831.40819379056211</v>
      </c>
    </row>
    <row r="392" spans="1:23" x14ac:dyDescent="0.3">
      <c r="A392">
        <v>948.84999999998297</v>
      </c>
      <c r="B392" s="4">
        <v>142</v>
      </c>
      <c r="C392">
        <f t="shared" si="81"/>
        <v>110.01818866844133</v>
      </c>
      <c r="D392">
        <f t="shared" si="82"/>
        <v>280.44994414135618</v>
      </c>
      <c r="E392">
        <f t="shared" si="76"/>
        <v>31.981811331558674</v>
      </c>
      <c r="F392">
        <f t="shared" si="85"/>
        <v>4.425812815357338E-39</v>
      </c>
      <c r="G392">
        <f t="shared" si="85"/>
        <v>1.530658159244093E-27</v>
      </c>
      <c r="H392">
        <f t="shared" si="85"/>
        <v>6.6091920737102512E-18</v>
      </c>
      <c r="I392">
        <f t="shared" si="85"/>
        <v>2.950272853410917E-11</v>
      </c>
      <c r="J392">
        <f t="shared" si="85"/>
        <v>4.5415897470024534E-7</v>
      </c>
      <c r="K392">
        <f t="shared" si="80"/>
        <v>4.0884188341704325E-4</v>
      </c>
      <c r="L392">
        <f t="shared" si="80"/>
        <v>0.98171733364437297</v>
      </c>
      <c r="M392">
        <f t="shared" si="77"/>
        <v>1.391814687707049</v>
      </c>
      <c r="N392">
        <f t="shared" si="80"/>
        <v>25.65406351321025</v>
      </c>
      <c r="O392">
        <f t="shared" si="77"/>
        <v>17.113940662523039</v>
      </c>
      <c r="P392">
        <f t="shared" si="77"/>
        <v>4.0423711743355346</v>
      </c>
      <c r="Q392">
        <f t="shared" ref="Q392:Q393" si="86">Q$8*EXP(-(($D392-Q$9)^2)/(2*Q$10^2))</f>
        <v>3.7251820383945815</v>
      </c>
      <c r="R392">
        <f t="shared" si="78"/>
        <v>4.0842880254944321E-2</v>
      </c>
      <c r="S392">
        <f t="shared" si="78"/>
        <v>5.9055489255221076E-2</v>
      </c>
      <c r="T392">
        <f t="shared" si="80"/>
        <v>8.0904186908052915E-5</v>
      </c>
      <c r="U392">
        <f t="shared" si="84"/>
        <v>53.009477979583792</v>
      </c>
      <c r="V392">
        <f t="shared" si="83"/>
        <v>-21.027666648025118</v>
      </c>
      <c r="W392">
        <f t="shared" si="79"/>
        <v>442.16276466046793</v>
      </c>
    </row>
    <row r="393" spans="1:23" x14ac:dyDescent="0.3">
      <c r="A393">
        <v>948.89999999998304</v>
      </c>
      <c r="B393" s="4">
        <v>124</v>
      </c>
      <c r="C393">
        <f t="shared" si="81"/>
        <v>109.92624762499349</v>
      </c>
      <c r="D393">
        <f t="shared" si="82"/>
        <v>280.39994414135612</v>
      </c>
      <c r="E393">
        <f t="shared" si="76"/>
        <v>14.073752375006507</v>
      </c>
      <c r="F393">
        <f t="shared" si="85"/>
        <v>2.0979242386002884E-39</v>
      </c>
      <c r="G393">
        <f t="shared" si="85"/>
        <v>8.1183892809318235E-28</v>
      </c>
      <c r="H393">
        <f t="shared" si="85"/>
        <v>3.9445132144159091E-18</v>
      </c>
      <c r="I393">
        <f t="shared" si="85"/>
        <v>1.9449854344410065E-11</v>
      </c>
      <c r="J393">
        <f t="shared" si="85"/>
        <v>3.2450195101302584E-7</v>
      </c>
      <c r="K393">
        <f t="shared" si="80"/>
        <v>3.1287695933652891E-4</v>
      </c>
      <c r="L393">
        <f t="shared" si="80"/>
        <v>0.8615937313348585</v>
      </c>
      <c r="M393">
        <f t="shared" si="77"/>
        <v>1.2008354299566462</v>
      </c>
      <c r="N393">
        <f t="shared" si="80"/>
        <v>24.920178710613513</v>
      </c>
      <c r="O393">
        <f t="shared" si="77"/>
        <v>16.747892508544105</v>
      </c>
      <c r="P393">
        <f t="shared" si="77"/>
        <v>4.3684861073760874</v>
      </c>
      <c r="Q393">
        <f t="shared" si="86"/>
        <v>4.0539579614209806</v>
      </c>
      <c r="R393">
        <f t="shared" si="78"/>
        <v>4.8288546504858622E-2</v>
      </c>
      <c r="S393">
        <f t="shared" si="78"/>
        <v>7.0033104392520959E-2</v>
      </c>
      <c r="T393">
        <f t="shared" si="80"/>
        <v>1.0286689139419962E-4</v>
      </c>
      <c r="U393">
        <f t="shared" si="84"/>
        <v>52.27168216851571</v>
      </c>
      <c r="V393">
        <f t="shared" si="83"/>
        <v>-38.197929793509203</v>
      </c>
      <c r="W393">
        <f t="shared" si="79"/>
        <v>1459.081840509858</v>
      </c>
    </row>
    <row r="394" spans="1:23" x14ac:dyDescent="0.3">
      <c r="A394">
        <v>948.94999999998299</v>
      </c>
      <c r="B394" s="4">
        <v>135</v>
      </c>
      <c r="C394">
        <f t="shared" si="81"/>
        <v>109.83430658154589</v>
      </c>
      <c r="D394">
        <f t="shared" si="82"/>
        <v>280.34994414135616</v>
      </c>
      <c r="E394">
        <f t="shared" ref="E394:E457" si="87">B394-C394</f>
        <v>25.165693418454111</v>
      </c>
      <c r="F394">
        <f t="shared" si="85"/>
        <v>9.9153617554694474E-40</v>
      </c>
      <c r="G394">
        <f t="shared" si="85"/>
        <v>4.2932238947695489E-28</v>
      </c>
      <c r="H394">
        <f t="shared" si="85"/>
        <v>2.3472560209769078E-18</v>
      </c>
      <c r="I394">
        <f t="shared" si="85"/>
        <v>1.278475847648039E-11</v>
      </c>
      <c r="J394">
        <f t="shared" si="85"/>
        <v>2.3117918494190878E-7</v>
      </c>
      <c r="K394">
        <f t="shared" si="80"/>
        <v>2.3868638488618217E-4</v>
      </c>
      <c r="L394">
        <f t="shared" si="80"/>
        <v>0.7541610931065823</v>
      </c>
      <c r="M394">
        <f t="shared" ref="M394:Q457" si="88">M$8*EXP(-(($D394-M$9)^2)/(2*M$10^2))</f>
        <v>1.0328123756527441</v>
      </c>
      <c r="N394">
        <f t="shared" si="88"/>
        <v>24.14302371572138</v>
      </c>
      <c r="O394">
        <f t="shared" si="88"/>
        <v>16.338273816255516</v>
      </c>
      <c r="P394">
        <f t="shared" si="88"/>
        <v>4.7083772342678243</v>
      </c>
      <c r="Q394">
        <f t="shared" si="88"/>
        <v>4.3979151265352012</v>
      </c>
      <c r="R394">
        <f t="shared" ref="R394:S457" si="89">R$8*EXP(-(($D394-R$9)^2)/(2*R$10^2))</f>
        <v>5.6939995312790315E-2</v>
      </c>
      <c r="S394">
        <f t="shared" si="89"/>
        <v>8.2790850961064685E-2</v>
      </c>
      <c r="T394">
        <f t="shared" si="80"/>
        <v>1.3044449497026883E-4</v>
      </c>
      <c r="U394">
        <f t="shared" si="84"/>
        <v>51.514663569884931</v>
      </c>
      <c r="V394">
        <f t="shared" si="83"/>
        <v>-26.348970151430819</v>
      </c>
      <c r="W394">
        <f t="shared" ref="W394:W457" si="90">(V394)^2</f>
        <v>694.26822804099231</v>
      </c>
    </row>
    <row r="395" spans="1:23" x14ac:dyDescent="0.3">
      <c r="A395">
        <v>948.99999999998295</v>
      </c>
      <c r="B395" s="4">
        <v>143</v>
      </c>
      <c r="C395">
        <f t="shared" si="81"/>
        <v>109.74236553809828</v>
      </c>
      <c r="D395">
        <f t="shared" si="82"/>
        <v>280.29994414135621</v>
      </c>
      <c r="E395">
        <f t="shared" si="87"/>
        <v>33.257634461901716</v>
      </c>
      <c r="F395">
        <f t="shared" si="85"/>
        <v>4.6725002292533607E-40</v>
      </c>
      <c r="G395">
        <f t="shared" si="85"/>
        <v>2.2637017574904192E-28</v>
      </c>
      <c r="H395">
        <f t="shared" si="85"/>
        <v>1.3926741438614368E-18</v>
      </c>
      <c r="I395">
        <f t="shared" si="85"/>
        <v>8.3789713804995856E-12</v>
      </c>
      <c r="J395">
        <f t="shared" si="85"/>
        <v>1.6421096325119563E-7</v>
      </c>
      <c r="K395">
        <f t="shared" ref="K395:T458" si="91">K$8*EXP(-(($D395-K$9)^2)/(2*K$10^2))</f>
        <v>1.8151711218186462E-4</v>
      </c>
      <c r="L395">
        <f t="shared" si="91"/>
        <v>0.65837182693739571</v>
      </c>
      <c r="M395">
        <f t="shared" si="88"/>
        <v>0.88551360039169758</v>
      </c>
      <c r="N395">
        <f t="shared" si="91"/>
        <v>23.328009913153046</v>
      </c>
      <c r="O395">
        <f t="shared" si="88"/>
        <v>15.888688034299113</v>
      </c>
      <c r="P395">
        <f t="shared" si="88"/>
        <v>5.061241554343308</v>
      </c>
      <c r="Q395">
        <f t="shared" si="88"/>
        <v>4.7560926832809773</v>
      </c>
      <c r="R395">
        <f t="shared" si="89"/>
        <v>6.6963206668235284E-2</v>
      </c>
      <c r="S395">
        <f t="shared" si="89"/>
        <v>9.7565702832323117E-2</v>
      </c>
      <c r="T395">
        <f t="shared" si="91"/>
        <v>1.6497624606325566E-4</v>
      </c>
      <c r="U395">
        <f t="shared" si="84"/>
        <v>50.742793179483677</v>
      </c>
      <c r="V395">
        <f t="shared" si="83"/>
        <v>-17.48515871758196</v>
      </c>
      <c r="W395">
        <f t="shared" si="90"/>
        <v>305.73077537903242</v>
      </c>
    </row>
    <row r="396" spans="1:23" x14ac:dyDescent="0.3">
      <c r="A396">
        <v>949.04999999998302</v>
      </c>
      <c r="B396" s="4">
        <v>154</v>
      </c>
      <c r="C396">
        <f t="shared" si="81"/>
        <v>109.65042449465045</v>
      </c>
      <c r="D396">
        <f t="shared" si="82"/>
        <v>280.24994414135614</v>
      </c>
      <c r="E396">
        <f t="shared" si="87"/>
        <v>44.349575505349549</v>
      </c>
      <c r="F396">
        <f t="shared" si="85"/>
        <v>2.1953921318903529E-40</v>
      </c>
      <c r="G396">
        <f t="shared" si="85"/>
        <v>1.1900819893853074E-28</v>
      </c>
      <c r="H396">
        <f t="shared" si="85"/>
        <v>8.2387356457116009E-19</v>
      </c>
      <c r="I396">
        <f t="shared" si="85"/>
        <v>5.4753374533585545E-12</v>
      </c>
      <c r="J396">
        <f t="shared" si="85"/>
        <v>1.1629942660640757E-7</v>
      </c>
      <c r="K396">
        <f t="shared" si="91"/>
        <v>1.3760789860478277E-4</v>
      </c>
      <c r="L396">
        <f t="shared" si="91"/>
        <v>0.57322335232770716</v>
      </c>
      <c r="M396">
        <f t="shared" si="88"/>
        <v>0.75684143555199379</v>
      </c>
      <c r="N396">
        <f t="shared" si="91"/>
        <v>22.480669613277581</v>
      </c>
      <c r="O396">
        <f t="shared" si="88"/>
        <v>15.403016057799336</v>
      </c>
      <c r="P396">
        <f t="shared" si="88"/>
        <v>5.4261075884016741</v>
      </c>
      <c r="Q396">
        <f t="shared" si="88"/>
        <v>5.1273107217416243</v>
      </c>
      <c r="R396">
        <f t="shared" si="89"/>
        <v>7.8541751102201754E-2</v>
      </c>
      <c r="S396">
        <f t="shared" si="89"/>
        <v>0.11461669221230357</v>
      </c>
      <c r="T396">
        <f t="shared" si="91"/>
        <v>2.0809545768371796E-4</v>
      </c>
      <c r="U396">
        <f t="shared" si="84"/>
        <v>49.960673032075611</v>
      </c>
      <c r="V396">
        <f t="shared" si="83"/>
        <v>-5.6110975267260628</v>
      </c>
      <c r="W396">
        <f t="shared" si="90"/>
        <v>31.484415454431339</v>
      </c>
    </row>
    <row r="397" spans="1:23" x14ac:dyDescent="0.3">
      <c r="A397">
        <v>949.09999999998297</v>
      </c>
      <c r="B397" s="4">
        <v>155</v>
      </c>
      <c r="C397">
        <f t="shared" si="81"/>
        <v>109.55848345120285</v>
      </c>
      <c r="D397">
        <f t="shared" si="82"/>
        <v>280.19994414135618</v>
      </c>
      <c r="E397">
        <f t="shared" si="87"/>
        <v>45.441516548797154</v>
      </c>
      <c r="F397">
        <f t="shared" si="85"/>
        <v>1.0284824371863778E-40</v>
      </c>
      <c r="G397">
        <f t="shared" si="85"/>
        <v>6.2381607491347973E-29</v>
      </c>
      <c r="H397">
        <f t="shared" si="85"/>
        <v>4.8595228412652206E-19</v>
      </c>
      <c r="I397">
        <f t="shared" si="85"/>
        <v>3.5674104368447594E-12</v>
      </c>
      <c r="J397">
        <f t="shared" si="85"/>
        <v>8.2124928196880466E-8</v>
      </c>
      <c r="K397">
        <f t="shared" si="91"/>
        <v>1.0399321731239985E-4</v>
      </c>
      <c r="L397">
        <f t="shared" si="91"/>
        <v>0.49776233689772398</v>
      </c>
      <c r="M397">
        <f t="shared" si="88"/>
        <v>0.64483771176904914</v>
      </c>
      <c r="N397">
        <f t="shared" si="91"/>
        <v>21.60659426061363</v>
      </c>
      <c r="O397">
        <f t="shared" si="88"/>
        <v>14.885360627804515</v>
      </c>
      <c r="P397">
        <f t="shared" si="88"/>
        <v>5.8018334544757098</v>
      </c>
      <c r="Q397">
        <f t="shared" si="88"/>
        <v>5.5101678346724299</v>
      </c>
      <c r="R397">
        <f t="shared" si="89"/>
        <v>9.1877768482331881E-2</v>
      </c>
      <c r="S397">
        <f t="shared" si="89"/>
        <v>0.1342253133488642</v>
      </c>
      <c r="T397">
        <f t="shared" si="91"/>
        <v>2.6178774093869525E-4</v>
      </c>
      <c r="U397">
        <f t="shared" si="84"/>
        <v>49.173025171151004</v>
      </c>
      <c r="V397">
        <f t="shared" si="83"/>
        <v>-3.7315086223538501</v>
      </c>
      <c r="W397">
        <f t="shared" si="90"/>
        <v>13.924156598701128</v>
      </c>
    </row>
    <row r="398" spans="1:23" x14ac:dyDescent="0.3">
      <c r="A398">
        <v>949.14999999998304</v>
      </c>
      <c r="B398" s="4">
        <v>136</v>
      </c>
      <c r="C398">
        <f t="shared" si="81"/>
        <v>109.46654240775501</v>
      </c>
      <c r="D398">
        <f t="shared" si="82"/>
        <v>280.14994414135612</v>
      </c>
      <c r="E398">
        <f t="shared" si="87"/>
        <v>26.533457592244986</v>
      </c>
      <c r="F398">
        <f t="shared" si="85"/>
        <v>4.8040073240725342E-41</v>
      </c>
      <c r="G398">
        <f t="shared" si="85"/>
        <v>3.2603051148542075E-29</v>
      </c>
      <c r="H398">
        <f t="shared" si="85"/>
        <v>2.857910947478092E-19</v>
      </c>
      <c r="I398">
        <f t="shared" si="85"/>
        <v>2.3174868098631092E-12</v>
      </c>
      <c r="J398">
        <f t="shared" si="85"/>
        <v>5.7822176714850878E-8</v>
      </c>
      <c r="K398">
        <f t="shared" si="91"/>
        <v>7.8343420406957014E-5</v>
      </c>
      <c r="L398">
        <f t="shared" si="91"/>
        <v>0.43108778029567607</v>
      </c>
      <c r="M398">
        <f t="shared" si="88"/>
        <v>0.54768622499399422</v>
      </c>
      <c r="N398">
        <f t="shared" si="91"/>
        <v>20.711374034842507</v>
      </c>
      <c r="O398">
        <f t="shared" si="88"/>
        <v>14.339988919971525</v>
      </c>
      <c r="P398">
        <f t="shared" si="88"/>
        <v>6.1871071436703051</v>
      </c>
      <c r="Q398">
        <f t="shared" si="88"/>
        <v>5.9030420905205716</v>
      </c>
      <c r="R398">
        <f t="shared" si="89"/>
        <v>0.10719285028193631</v>
      </c>
      <c r="S398">
        <f t="shared" si="89"/>
        <v>0.1566956155005767</v>
      </c>
      <c r="T398">
        <f t="shared" si="91"/>
        <v>3.2845927658688254E-4</v>
      </c>
      <c r="U398">
        <f t="shared" si="84"/>
        <v>48.384581520598573</v>
      </c>
      <c r="V398">
        <f t="shared" si="83"/>
        <v>-21.851123928353587</v>
      </c>
      <c r="W398">
        <f t="shared" si="90"/>
        <v>477.47161693226673</v>
      </c>
    </row>
    <row r="399" spans="1:23" x14ac:dyDescent="0.3">
      <c r="A399">
        <v>949.19999999998299</v>
      </c>
      <c r="B399" s="4">
        <v>134</v>
      </c>
      <c r="C399">
        <f t="shared" ref="C399:C462" si="92">$Z$15*A399+$AA$15</f>
        <v>109.37460136430741</v>
      </c>
      <c r="D399">
        <f t="shared" ref="D399:D462" si="93">$E$5-A399-$X$8</f>
        <v>280.09994414135616</v>
      </c>
      <c r="E399">
        <f t="shared" si="87"/>
        <v>24.625398635692591</v>
      </c>
      <c r="F399">
        <f t="shared" si="85"/>
        <v>2.2373423650078109E-41</v>
      </c>
      <c r="G399">
        <f t="shared" si="85"/>
        <v>1.6989552245684975E-29</v>
      </c>
      <c r="H399">
        <f t="shared" si="85"/>
        <v>1.6758137935877688E-19</v>
      </c>
      <c r="I399">
        <f t="shared" si="85"/>
        <v>1.5010787188890873E-12</v>
      </c>
      <c r="J399">
        <f t="shared" si="85"/>
        <v>4.0591572395183135E-8</v>
      </c>
      <c r="K399">
        <f t="shared" si="91"/>
        <v>5.8835019945637923E-5</v>
      </c>
      <c r="L399">
        <f t="shared" si="91"/>
        <v>0.3723530485106224</v>
      </c>
      <c r="M399">
        <f t="shared" si="88"/>
        <v>0.46371278526829918</v>
      </c>
      <c r="N399">
        <f t="shared" si="91"/>
        <v>19.800539737013256</v>
      </c>
      <c r="O399">
        <f t="shared" si="88"/>
        <v>13.771274439562504</v>
      </c>
      <c r="P399">
        <f t="shared" si="88"/>
        <v>6.5804491498931723</v>
      </c>
      <c r="Q399">
        <f t="shared" si="88"/>
        <v>6.3040956641214176</v>
      </c>
      <c r="R399">
        <f t="shared" si="89"/>
        <v>0.12472879344519043</v>
      </c>
      <c r="S399">
        <f t="shared" si="89"/>
        <v>0.18235392905785949</v>
      </c>
      <c r="T399">
        <f t="shared" si="91"/>
        <v>4.1101652233930982E-4</v>
      </c>
      <c r="U399">
        <f t="shared" si="84"/>
        <v>47.599977439007688</v>
      </c>
      <c r="V399">
        <f t="shared" ref="V399:V462" si="94">E399-U399</f>
        <v>-22.974578803315097</v>
      </c>
      <c r="W399">
        <f t="shared" si="90"/>
        <v>527.83127118973539</v>
      </c>
    </row>
    <row r="400" spans="1:23" x14ac:dyDescent="0.3">
      <c r="A400">
        <v>949.24999999998204</v>
      </c>
      <c r="B400" s="4">
        <v>132</v>
      </c>
      <c r="C400">
        <f t="shared" si="92"/>
        <v>109.2826603208614</v>
      </c>
      <c r="D400">
        <f t="shared" si="93"/>
        <v>280.04994414135712</v>
      </c>
      <c r="E400">
        <f t="shared" si="87"/>
        <v>22.717339679138604</v>
      </c>
      <c r="F400">
        <f t="shared" si="85"/>
        <v>1.0389227014863085E-41</v>
      </c>
      <c r="G400">
        <f t="shared" si="85"/>
        <v>8.8272947002646462E-30</v>
      </c>
      <c r="H400">
        <f t="shared" si="85"/>
        <v>9.7977157125703972E-20</v>
      </c>
      <c r="I400">
        <f t="shared" si="85"/>
        <v>9.6941931678278733E-13</v>
      </c>
      <c r="J400">
        <f t="shared" si="85"/>
        <v>2.8411837207740704E-8</v>
      </c>
      <c r="K400">
        <f t="shared" si="91"/>
        <v>4.4045865055333561E-5</v>
      </c>
      <c r="L400">
        <f t="shared" si="91"/>
        <v>0.32076696641065366</v>
      </c>
      <c r="M400">
        <f t="shared" si="88"/>
        <v>0.39138320457414721</v>
      </c>
      <c r="N400">
        <f t="shared" si="91"/>
        <v>18.879507778335181</v>
      </c>
      <c r="O400">
        <f t="shared" si="88"/>
        <v>13.183639318937942</v>
      </c>
      <c r="P400">
        <f t="shared" si="88"/>
        <v>6.9802175730133458</v>
      </c>
      <c r="Q400">
        <f t="shared" si="88"/>
        <v>6.7112833075875278</v>
      </c>
      <c r="R400">
        <f t="shared" si="89"/>
        <v>0.14474819109871973</v>
      </c>
      <c r="S400">
        <f t="shared" si="89"/>
        <v>0.21154816773521362</v>
      </c>
      <c r="T400">
        <f t="shared" si="91"/>
        <v>5.1295887742773473E-4</v>
      </c>
      <c r="U400">
        <f t="shared" ref="U400:U463" si="95">F400+G400+H400+I400+J400+K400+L400+P400+M400+N400+O400+R400+Q400+S400+T400</f>
        <v>46.823651540848026</v>
      </c>
      <c r="V400">
        <f t="shared" si="94"/>
        <v>-24.106311861709422</v>
      </c>
      <c r="W400">
        <f t="shared" si="90"/>
        <v>581.11427157399237</v>
      </c>
    </row>
    <row r="401" spans="1:23" x14ac:dyDescent="0.3">
      <c r="A401">
        <v>949.29999999998199</v>
      </c>
      <c r="B401" s="4">
        <v>154</v>
      </c>
      <c r="C401">
        <f t="shared" si="92"/>
        <v>109.19071927741379</v>
      </c>
      <c r="D401">
        <f t="shared" si="93"/>
        <v>279.99994414135716</v>
      </c>
      <c r="E401">
        <f t="shared" si="87"/>
        <v>44.809280722586209</v>
      </c>
      <c r="F401">
        <f t="shared" si="85"/>
        <v>4.8101213228475085E-42</v>
      </c>
      <c r="G401">
        <f t="shared" si="85"/>
        <v>4.5729380998710903E-30</v>
      </c>
      <c r="H401">
        <f t="shared" si="85"/>
        <v>5.7114438506147077E-20</v>
      </c>
      <c r="I401">
        <f t="shared" si="85"/>
        <v>6.2422603068911398E-13</v>
      </c>
      <c r="J401">
        <f t="shared" si="85"/>
        <v>1.9828267295162302E-8</v>
      </c>
      <c r="K401">
        <f t="shared" si="91"/>
        <v>3.2870797822672411E-5</v>
      </c>
      <c r="L401">
        <f t="shared" si="91"/>
        <v>0.27559407831320759</v>
      </c>
      <c r="M401">
        <f t="shared" si="88"/>
        <v>0.32929956868288046</v>
      </c>
      <c r="N401">
        <f t="shared" si="91"/>
        <v>17.953528999790148</v>
      </c>
      <c r="O401">
        <f t="shared" si="88"/>
        <v>12.581498066627514</v>
      </c>
      <c r="P401">
        <f t="shared" si="88"/>
        <v>7.384615775670186</v>
      </c>
      <c r="Q401">
        <f t="shared" si="88"/>
        <v>7.1223647700716102</v>
      </c>
      <c r="R401">
        <f t="shared" si="89"/>
        <v>0.16753482279749088</v>
      </c>
      <c r="S401">
        <f t="shared" si="89"/>
        <v>0.24464665016141368</v>
      </c>
      <c r="T401">
        <f t="shared" si="91"/>
        <v>6.3848594543924181E-4</v>
      </c>
      <c r="U401">
        <f t="shared" si="95"/>
        <v>46.059754108686612</v>
      </c>
      <c r="V401">
        <f t="shared" si="94"/>
        <v>-1.2504733861004027</v>
      </c>
      <c r="W401">
        <f t="shared" si="90"/>
        <v>1.5636836893454069</v>
      </c>
    </row>
    <row r="402" spans="1:23" x14ac:dyDescent="0.3">
      <c r="A402">
        <v>949.34999999998195</v>
      </c>
      <c r="B402" s="4">
        <v>150</v>
      </c>
      <c r="C402">
        <f t="shared" si="92"/>
        <v>109.09877823396619</v>
      </c>
      <c r="D402">
        <f t="shared" si="93"/>
        <v>279.94994414135721</v>
      </c>
      <c r="E402">
        <f t="shared" si="87"/>
        <v>40.901221766033814</v>
      </c>
      <c r="F402">
        <f t="shared" si="85"/>
        <v>2.2205002645554422E-42</v>
      </c>
      <c r="G402">
        <f t="shared" si="85"/>
        <v>2.3620279052994636E-30</v>
      </c>
      <c r="H402">
        <f t="shared" si="85"/>
        <v>3.3196247485034826E-20</v>
      </c>
      <c r="I402">
        <f t="shared" si="85"/>
        <v>4.0076896721591982E-13</v>
      </c>
      <c r="J402">
        <f t="shared" si="85"/>
        <v>1.3797239923520811E-8</v>
      </c>
      <c r="K402">
        <f t="shared" si="91"/>
        <v>2.4454073255655502E-5</v>
      </c>
      <c r="L402">
        <f t="shared" si="91"/>
        <v>0.23615418595698909</v>
      </c>
      <c r="M402">
        <f t="shared" si="88"/>
        <v>0.27619512025578463</v>
      </c>
      <c r="N402">
        <f t="shared" si="91"/>
        <v>17.027641950487521</v>
      </c>
      <c r="O402">
        <f t="shared" si="88"/>
        <v>11.969203746100455</v>
      </c>
      <c r="P402">
        <f t="shared" si="88"/>
        <v>7.7917026301618577</v>
      </c>
      <c r="Q402">
        <f t="shared" si="88"/>
        <v>7.5349211930603692</v>
      </c>
      <c r="R402">
        <f t="shared" si="89"/>
        <v>0.19339380485140989</v>
      </c>
      <c r="S402">
        <f t="shared" si="89"/>
        <v>0.282036386192973</v>
      </c>
      <c r="T402">
        <f t="shared" si="91"/>
        <v>7.9262114719812454E-4</v>
      </c>
      <c r="U402">
        <f t="shared" si="95"/>
        <v>45.312066106085453</v>
      </c>
      <c r="V402">
        <f t="shared" si="94"/>
        <v>-4.4108443400516393</v>
      </c>
      <c r="W402">
        <f t="shared" si="90"/>
        <v>19.455547792165582</v>
      </c>
    </row>
    <row r="403" spans="1:23" x14ac:dyDescent="0.3">
      <c r="A403">
        <v>949.39999999998201</v>
      </c>
      <c r="B403" s="4">
        <v>121</v>
      </c>
      <c r="C403">
        <f t="shared" si="92"/>
        <v>109.00683719051835</v>
      </c>
      <c r="D403">
        <f t="shared" si="93"/>
        <v>279.89994414135714</v>
      </c>
      <c r="E403">
        <f t="shared" si="87"/>
        <v>11.993162809481646</v>
      </c>
      <c r="F403">
        <f t="shared" si="85"/>
        <v>1.022039386260953E-42</v>
      </c>
      <c r="G403">
        <f t="shared" si="85"/>
        <v>1.2164569106727009E-30</v>
      </c>
      <c r="H403">
        <f t="shared" si="85"/>
        <v>1.9237741299364493E-20</v>
      </c>
      <c r="I403">
        <f t="shared" si="85"/>
        <v>2.565478031750526E-13</v>
      </c>
      <c r="J403">
        <f t="shared" si="85"/>
        <v>9.5724183911654602E-9</v>
      </c>
      <c r="K403">
        <f t="shared" si="91"/>
        <v>1.813543741551369E-5</v>
      </c>
      <c r="L403">
        <f t="shared" si="91"/>
        <v>0.20182127067203418</v>
      </c>
      <c r="M403">
        <f t="shared" si="88"/>
        <v>0.2309280578898355</v>
      </c>
      <c r="N403">
        <f t="shared" si="91"/>
        <v>16.106631142972685</v>
      </c>
      <c r="O403">
        <f t="shared" si="88"/>
        <v>11.350997469709361</v>
      </c>
      <c r="P403">
        <f t="shared" si="88"/>
        <v>8.1994053448324209</v>
      </c>
      <c r="Q403">
        <f t="shared" si="88"/>
        <v>7.9463754199475787</v>
      </c>
      <c r="R403">
        <f t="shared" si="89"/>
        <v>0.22265145970982331</v>
      </c>
      <c r="S403">
        <f t="shared" si="89"/>
        <v>0.32412077710635923</v>
      </c>
      <c r="T403">
        <f t="shared" si="91"/>
        <v>9.8135353255830726E-4</v>
      </c>
      <c r="U403">
        <f t="shared" si="95"/>
        <v>44.583930441382748</v>
      </c>
      <c r="V403">
        <f t="shared" si="94"/>
        <v>-32.590767631901102</v>
      </c>
      <c r="W403">
        <f t="shared" si="90"/>
        <v>1062.1581348365726</v>
      </c>
    </row>
    <row r="404" spans="1:23" x14ac:dyDescent="0.3">
      <c r="A404">
        <v>949.44999999998197</v>
      </c>
      <c r="B404" s="4">
        <v>146</v>
      </c>
      <c r="C404">
        <f t="shared" si="92"/>
        <v>108.91489614707075</v>
      </c>
      <c r="D404">
        <f t="shared" si="93"/>
        <v>279.84994414135718</v>
      </c>
      <c r="E404">
        <f t="shared" si="87"/>
        <v>37.085103852929251</v>
      </c>
      <c r="F404">
        <f t="shared" si="85"/>
        <v>4.6903628374598157E-43</v>
      </c>
      <c r="G404">
        <f t="shared" si="85"/>
        <v>6.246409328980053E-31</v>
      </c>
      <c r="H404">
        <f t="shared" si="85"/>
        <v>1.1115811442990684E-20</v>
      </c>
      <c r="I404">
        <f t="shared" si="85"/>
        <v>1.6374366973353927E-13</v>
      </c>
      <c r="J404">
        <f t="shared" si="85"/>
        <v>6.6217553796095887E-9</v>
      </c>
      <c r="K404">
        <f t="shared" si="91"/>
        <v>1.3407281361416152E-5</v>
      </c>
      <c r="L404">
        <f t="shared" si="91"/>
        <v>0.17202190228222447</v>
      </c>
      <c r="M404">
        <f t="shared" si="88"/>
        <v>0.19247452981828972</v>
      </c>
      <c r="N404">
        <f t="shared" si="91"/>
        <v>15.194990689460557</v>
      </c>
      <c r="O404">
        <f t="shared" si="88"/>
        <v>10.73096198360706</v>
      </c>
      <c r="P404">
        <f t="shared" si="88"/>
        <v>8.605534809244082</v>
      </c>
      <c r="Q404">
        <f t="shared" si="88"/>
        <v>8.3540160661289491</v>
      </c>
      <c r="R404">
        <f t="shared" si="89"/>
        <v>0.25565486247076075</v>
      </c>
      <c r="S404">
        <f t="shared" si="89"/>
        <v>0.37131668459845185</v>
      </c>
      <c r="T404">
        <f t="shared" si="91"/>
        <v>1.2117997170996656E-3</v>
      </c>
      <c r="U404">
        <f t="shared" si="95"/>
        <v>43.878196741230759</v>
      </c>
      <c r="V404">
        <f t="shared" si="94"/>
        <v>-6.7930928883015085</v>
      </c>
      <c r="W404">
        <f t="shared" si="90"/>
        <v>46.146110989092534</v>
      </c>
    </row>
    <row r="405" spans="1:23" x14ac:dyDescent="0.3">
      <c r="A405">
        <v>949.49999999998204</v>
      </c>
      <c r="B405" s="4">
        <v>135</v>
      </c>
      <c r="C405">
        <f t="shared" si="92"/>
        <v>108.82295510362292</v>
      </c>
      <c r="D405">
        <f t="shared" si="93"/>
        <v>279.79994414135712</v>
      </c>
      <c r="E405">
        <f t="shared" si="87"/>
        <v>26.177044896377083</v>
      </c>
      <c r="F405">
        <f t="shared" si="85"/>
        <v>2.1461854801789486E-43</v>
      </c>
      <c r="G405">
        <f t="shared" si="85"/>
        <v>3.1980566684797845E-31</v>
      </c>
      <c r="H405">
        <f t="shared" si="85"/>
        <v>6.4039844207266542E-21</v>
      </c>
      <c r="I405">
        <f t="shared" si="85"/>
        <v>1.0420360476759428E-13</v>
      </c>
      <c r="J405">
        <f t="shared" si="85"/>
        <v>4.5671639084000528E-9</v>
      </c>
      <c r="K405">
        <f t="shared" si="91"/>
        <v>9.8807355149282007E-6</v>
      </c>
      <c r="L405">
        <f t="shared" si="91"/>
        <v>0.14623323154651344</v>
      </c>
      <c r="M405">
        <f t="shared" si="88"/>
        <v>0.159921072634127</v>
      </c>
      <c r="N405">
        <f t="shared" si="91"/>
        <v>14.296893605023786</v>
      </c>
      <c r="O405">
        <f t="shared" si="88"/>
        <v>10.112979995191374</v>
      </c>
      <c r="P405">
        <f t="shared" si="88"/>
        <v>9.0078033461516505</v>
      </c>
      <c r="Q405">
        <f t="shared" si="88"/>
        <v>8.7550251021118441</v>
      </c>
      <c r="R405">
        <f t="shared" si="89"/>
        <v>0.29277102250849824</v>
      </c>
      <c r="S405">
        <f t="shared" si="89"/>
        <v>0.42405083144792055</v>
      </c>
      <c r="T405">
        <f t="shared" si="91"/>
        <v>1.4923879202103126E-3</v>
      </c>
      <c r="U405">
        <f t="shared" si="95"/>
        <v>43.197180479838707</v>
      </c>
      <c r="V405">
        <f t="shared" si="94"/>
        <v>-17.020135583461624</v>
      </c>
      <c r="W405">
        <f t="shared" si="90"/>
        <v>289.68501527941652</v>
      </c>
    </row>
    <row r="406" spans="1:23" x14ac:dyDescent="0.3">
      <c r="A406">
        <v>949.54999999998199</v>
      </c>
      <c r="B406" s="4">
        <v>121</v>
      </c>
      <c r="C406">
        <f t="shared" si="92"/>
        <v>108.73101406017531</v>
      </c>
      <c r="D406">
        <f t="shared" si="93"/>
        <v>279.74994414135716</v>
      </c>
      <c r="E406">
        <f t="shared" si="87"/>
        <v>12.268985939824688</v>
      </c>
      <c r="F406">
        <f t="shared" si="85"/>
        <v>9.7915189549819795E-44</v>
      </c>
      <c r="G406">
        <f t="shared" si="85"/>
        <v>1.6325401624699027E-31</v>
      </c>
      <c r="H406">
        <f t="shared" si="85"/>
        <v>3.6785898368341839E-21</v>
      </c>
      <c r="I406">
        <f t="shared" si="85"/>
        <v>6.6118496762460501E-14</v>
      </c>
      <c r="J406">
        <f t="shared" si="85"/>
        <v>3.140812910831788E-9</v>
      </c>
      <c r="K406">
        <f t="shared" si="91"/>
        <v>7.2589480394884343E-6</v>
      </c>
      <c r="L406">
        <f t="shared" si="91"/>
        <v>0.12398065616317581</v>
      </c>
      <c r="M406">
        <f t="shared" si="88"/>
        <v>0.1324567159186055</v>
      </c>
      <c r="N406">
        <f t="shared" si="91"/>
        <v>13.416166946569385</v>
      </c>
      <c r="O406">
        <f t="shared" si="88"/>
        <v>9.5006977608931731</v>
      </c>
      <c r="P406">
        <f t="shared" si="88"/>
        <v>9.403844706373107</v>
      </c>
      <c r="Q406">
        <f t="shared" si="88"/>
        <v>9.146508609059639</v>
      </c>
      <c r="R406">
        <f t="shared" si="89"/>
        <v>0.33438565906978474</v>
      </c>
      <c r="S406">
        <f t="shared" si="89"/>
        <v>0.48275550679745105</v>
      </c>
      <c r="T406">
        <f t="shared" si="91"/>
        <v>1.8330660968627068E-3</v>
      </c>
      <c r="U406">
        <f t="shared" si="95"/>
        <v>42.542636889030106</v>
      </c>
      <c r="V406">
        <f t="shared" si="94"/>
        <v>-30.273650949205418</v>
      </c>
      <c r="W406">
        <f t="shared" si="90"/>
        <v>916.49394179432613</v>
      </c>
    </row>
    <row r="407" spans="1:23" x14ac:dyDescent="0.3">
      <c r="A407">
        <v>949.59999999998195</v>
      </c>
      <c r="B407" s="4">
        <v>153</v>
      </c>
      <c r="C407">
        <f t="shared" si="92"/>
        <v>108.63907301672771</v>
      </c>
      <c r="D407">
        <f t="shared" si="93"/>
        <v>279.69994414135721</v>
      </c>
      <c r="E407">
        <f t="shared" si="87"/>
        <v>44.360926983272293</v>
      </c>
      <c r="F407">
        <f t="shared" si="85"/>
        <v>4.4540479699699935E-44</v>
      </c>
      <c r="G407">
        <f t="shared" si="85"/>
        <v>8.3092839064990776E-32</v>
      </c>
      <c r="H407">
        <f t="shared" si="85"/>
        <v>2.1068541453689243E-21</v>
      </c>
      <c r="I407">
        <f t="shared" si="85"/>
        <v>4.1829743710543324E-14</v>
      </c>
      <c r="J407">
        <f t="shared" si="85"/>
        <v>2.1535727209248121E-9</v>
      </c>
      <c r="K407">
        <f t="shared" si="91"/>
        <v>5.316110057403475E-6</v>
      </c>
      <c r="L407">
        <f t="shared" si="91"/>
        <v>0.1048352427851562</v>
      </c>
      <c r="M407">
        <f t="shared" si="88"/>
        <v>0.10936494391647102</v>
      </c>
      <c r="N407">
        <f t="shared" si="91"/>
        <v>12.55627284176566</v>
      </c>
      <c r="O407">
        <f t="shared" si="88"/>
        <v>8.897494312445323</v>
      </c>
      <c r="P407">
        <f t="shared" si="88"/>
        <v>9.7912360917301093</v>
      </c>
      <c r="Q407">
        <f t="shared" si="88"/>
        <v>9.5255302769503167</v>
      </c>
      <c r="R407">
        <f t="shared" si="89"/>
        <v>0.38090153162189599</v>
      </c>
      <c r="S407">
        <f t="shared" si="89"/>
        <v>0.5478635613697187</v>
      </c>
      <c r="T407">
        <f t="shared" si="91"/>
        <v>2.2455361279999069E-3</v>
      </c>
      <c r="U407">
        <f t="shared" si="95"/>
        <v>41.915749656976324</v>
      </c>
      <c r="V407">
        <f t="shared" si="94"/>
        <v>2.4451773262959691</v>
      </c>
      <c r="W407">
        <f t="shared" si="90"/>
        <v>5.978892157031904</v>
      </c>
    </row>
    <row r="408" spans="1:23" x14ac:dyDescent="0.3">
      <c r="A408">
        <v>949.64999999998201</v>
      </c>
      <c r="B408" s="4">
        <v>135</v>
      </c>
      <c r="C408">
        <f t="shared" si="92"/>
        <v>108.54713197327987</v>
      </c>
      <c r="D408">
        <f t="shared" si="93"/>
        <v>279.64994414135714</v>
      </c>
      <c r="E408">
        <f t="shared" si="87"/>
        <v>26.452868026720125</v>
      </c>
      <c r="F408">
        <f t="shared" si="85"/>
        <v>2.0201411516183308E-44</v>
      </c>
      <c r="G408">
        <f t="shared" si="85"/>
        <v>4.2168225539504462E-32</v>
      </c>
      <c r="H408">
        <f t="shared" si="85"/>
        <v>1.2031217551321069E-21</v>
      </c>
      <c r="I408">
        <f t="shared" si="85"/>
        <v>2.6385749845060385E-14</v>
      </c>
      <c r="J408">
        <f t="shared" si="85"/>
        <v>1.4723091794119537E-9</v>
      </c>
      <c r="K408">
        <f t="shared" si="91"/>
        <v>3.8810577182686671E-6</v>
      </c>
      <c r="L408">
        <f t="shared" si="91"/>
        <v>8.8410979428417816E-2</v>
      </c>
      <c r="M408">
        <f t="shared" si="88"/>
        <v>9.0015676239275075E-2</v>
      </c>
      <c r="N408">
        <f t="shared" si="91"/>
        <v>11.720295353011613</v>
      </c>
      <c r="O408">
        <f t="shared" si="88"/>
        <v>8.3064565586678949</v>
      </c>
      <c r="P408">
        <f t="shared" si="88"/>
        <v>10.167521942345678</v>
      </c>
      <c r="Q408">
        <f t="shared" si="88"/>
        <v>9.8891471326337683</v>
      </c>
      <c r="R408">
        <f t="shared" si="89"/>
        <v>0.43273628883610932</v>
      </c>
      <c r="S408">
        <f t="shared" si="89"/>
        <v>0.61980269245794395</v>
      </c>
      <c r="T408">
        <f t="shared" si="91"/>
        <v>2.7435159542337048E-3</v>
      </c>
      <c r="U408">
        <f t="shared" si="95"/>
        <v>41.317134022104995</v>
      </c>
      <c r="V408">
        <f t="shared" si="94"/>
        <v>-14.864265995384869</v>
      </c>
      <c r="W408">
        <f t="shared" si="90"/>
        <v>220.94640358155493</v>
      </c>
    </row>
    <row r="409" spans="1:23" x14ac:dyDescent="0.3">
      <c r="A409">
        <v>949.69999999998197</v>
      </c>
      <c r="B409" s="4">
        <v>108</v>
      </c>
      <c r="C409">
        <f t="shared" si="92"/>
        <v>108.45519092983227</v>
      </c>
      <c r="D409">
        <f t="shared" si="93"/>
        <v>279.59994414135718</v>
      </c>
      <c r="E409">
        <f t="shared" si="87"/>
        <v>-0.45519092983226983</v>
      </c>
      <c r="F409">
        <f t="shared" si="85"/>
        <v>9.1354626340489964E-45</v>
      </c>
      <c r="G409">
        <f t="shared" si="85"/>
        <v>2.1336788812009156E-32</v>
      </c>
      <c r="H409">
        <f t="shared" si="85"/>
        <v>6.850254287451241E-22</v>
      </c>
      <c r="I409">
        <f t="shared" si="85"/>
        <v>1.6594939834707172E-14</v>
      </c>
      <c r="J409">
        <f t="shared" si="85"/>
        <v>1.0035996533338121E-9</v>
      </c>
      <c r="K409">
        <f t="shared" si="91"/>
        <v>2.8245034013122576E-6</v>
      </c>
      <c r="L409">
        <f t="shared" si="91"/>
        <v>7.4361924336019153E-2</v>
      </c>
      <c r="M409">
        <f t="shared" si="88"/>
        <v>7.3857401633987907E-2</v>
      </c>
      <c r="N409">
        <f t="shared" si="91"/>
        <v>10.910933019856186</v>
      </c>
      <c r="O409">
        <f t="shared" si="88"/>
        <v>7.7303603609323748</v>
      </c>
      <c r="P409">
        <f t="shared" si="88"/>
        <v>10.530239179220336</v>
      </c>
      <c r="Q409">
        <f t="shared" si="88"/>
        <v>10.234446911423587</v>
      </c>
      <c r="R409">
        <f t="shared" si="89"/>
        <v>0.49031980446654283</v>
      </c>
      <c r="S409">
        <f t="shared" si="89"/>
        <v>0.69898903513312227</v>
      </c>
      <c r="T409">
        <f t="shared" si="91"/>
        <v>3.3430313944730031E-3</v>
      </c>
      <c r="U409">
        <f t="shared" si="95"/>
        <v>40.74685349390365</v>
      </c>
      <c r="V409">
        <f t="shared" si="94"/>
        <v>-41.20204442373592</v>
      </c>
      <c r="W409">
        <f t="shared" si="90"/>
        <v>1697.6084646955082</v>
      </c>
    </row>
    <row r="410" spans="1:23" x14ac:dyDescent="0.3">
      <c r="A410">
        <v>949.74999999998204</v>
      </c>
      <c r="B410" s="4">
        <v>108</v>
      </c>
      <c r="C410">
        <f t="shared" si="92"/>
        <v>108.36324988638444</v>
      </c>
      <c r="D410">
        <f t="shared" si="93"/>
        <v>279.54994414135712</v>
      </c>
      <c r="E410">
        <f t="shared" si="87"/>
        <v>-0.36324988638443756</v>
      </c>
      <c r="F410">
        <f t="shared" si="85"/>
        <v>4.1190909377908819E-45</v>
      </c>
      <c r="G410">
        <f t="shared" si="85"/>
        <v>1.0764523140892527E-32</v>
      </c>
      <c r="H410">
        <f t="shared" si="85"/>
        <v>3.8888913606378636E-22</v>
      </c>
      <c r="I410">
        <f t="shared" si="85"/>
        <v>1.0406481779197417E-14</v>
      </c>
      <c r="J410">
        <f t="shared" si="85"/>
        <v>6.8209362403143105E-10</v>
      </c>
      <c r="K410">
        <f t="shared" si="91"/>
        <v>2.0491321392904063E-6</v>
      </c>
      <c r="L410">
        <f t="shared" si="91"/>
        <v>6.2379309017555958E-2</v>
      </c>
      <c r="M410">
        <f t="shared" si="88"/>
        <v>6.0409572646269762E-2</v>
      </c>
      <c r="N410">
        <f t="shared" si="91"/>
        <v>10.130496831129983</v>
      </c>
      <c r="O410">
        <f t="shared" si="88"/>
        <v>7.1716575476531945</v>
      </c>
      <c r="P410">
        <f t="shared" si="88"/>
        <v>10.876943552306495</v>
      </c>
      <c r="Q410">
        <f t="shared" si="88"/>
        <v>10.558586423881705</v>
      </c>
      <c r="R410">
        <f t="shared" si="89"/>
        <v>0.55409097409867547</v>
      </c>
      <c r="S410">
        <f t="shared" si="89"/>
        <v>0.78582009456233282</v>
      </c>
      <c r="T410">
        <f t="shared" si="91"/>
        <v>4.0627391744538204E-3</v>
      </c>
      <c r="U410">
        <f t="shared" si="95"/>
        <v>40.204449094284904</v>
      </c>
      <c r="V410">
        <f t="shared" si="94"/>
        <v>-40.567698980669341</v>
      </c>
      <c r="W410">
        <f t="shared" si="90"/>
        <v>1645.7382005862003</v>
      </c>
    </row>
    <row r="411" spans="1:23" x14ac:dyDescent="0.3">
      <c r="A411">
        <v>949.79999999998199</v>
      </c>
      <c r="B411" s="4">
        <v>133</v>
      </c>
      <c r="C411">
        <f t="shared" si="92"/>
        <v>108.27130884293683</v>
      </c>
      <c r="D411">
        <f t="shared" si="93"/>
        <v>279.49994414135716</v>
      </c>
      <c r="E411">
        <f t="shared" si="87"/>
        <v>24.728691157063167</v>
      </c>
      <c r="F411">
        <f t="shared" si="85"/>
        <v>1.8518005935281834E-45</v>
      </c>
      <c r="G411">
        <f t="shared" si="85"/>
        <v>5.4148014585728667E-33</v>
      </c>
      <c r="H411">
        <f t="shared" si="85"/>
        <v>2.2012376539720128E-22</v>
      </c>
      <c r="I411">
        <f t="shared" si="85"/>
        <v>6.506601044402633E-15</v>
      </c>
      <c r="J411">
        <f t="shared" si="85"/>
        <v>4.6222079656888716E-10</v>
      </c>
      <c r="K411">
        <f t="shared" si="91"/>
        <v>1.4819504751914832E-6</v>
      </c>
      <c r="L411">
        <f t="shared" si="91"/>
        <v>5.2188645001340787E-2</v>
      </c>
      <c r="M411">
        <f t="shared" si="88"/>
        <v>4.9255344905311034E-2</v>
      </c>
      <c r="N411">
        <f t="shared" si="91"/>
        <v>9.3809132969628539</v>
      </c>
      <c r="O411">
        <f t="shared" si="88"/>
        <v>6.6324687096390118</v>
      </c>
      <c r="P411">
        <f t="shared" si="88"/>
        <v>11.205236709460632</v>
      </c>
      <c r="Q411">
        <f t="shared" si="88"/>
        <v>10.858830221441609</v>
      </c>
      <c r="R411">
        <f t="shared" si="89"/>
        <v>0.62449395383287953</v>
      </c>
      <c r="S411">
        <f t="shared" si="89"/>
        <v>0.88066707432981928</v>
      </c>
      <c r="T411">
        <f t="shared" si="91"/>
        <v>4.9242823889632378E-3</v>
      </c>
      <c r="U411">
        <f t="shared" si="95"/>
        <v>39.68897972037513</v>
      </c>
      <c r="V411">
        <f t="shared" si="94"/>
        <v>-14.960288563311963</v>
      </c>
      <c r="W411">
        <f t="shared" si="90"/>
        <v>223.81023389756271</v>
      </c>
    </row>
    <row r="412" spans="1:23" x14ac:dyDescent="0.3">
      <c r="A412">
        <v>949.84999999998195</v>
      </c>
      <c r="B412" s="4">
        <v>139</v>
      </c>
      <c r="C412">
        <f t="shared" si="92"/>
        <v>108.17936779948923</v>
      </c>
      <c r="D412">
        <f t="shared" si="93"/>
        <v>279.44994414135721</v>
      </c>
      <c r="E412">
        <f t="shared" si="87"/>
        <v>30.820632200510772</v>
      </c>
      <c r="F412">
        <f t="shared" si="85"/>
        <v>8.3005919020047763E-46</v>
      </c>
      <c r="G412">
        <f t="shared" si="85"/>
        <v>2.7157656018142258E-33</v>
      </c>
      <c r="H412">
        <f t="shared" si="85"/>
        <v>1.2423102252523483E-22</v>
      </c>
      <c r="I412">
        <f t="shared" si="85"/>
        <v>4.0562660578811061E-15</v>
      </c>
      <c r="J412">
        <f t="shared" si="85"/>
        <v>3.1230359094096589E-10</v>
      </c>
      <c r="K412">
        <f t="shared" si="91"/>
        <v>1.0683985208703062E-6</v>
      </c>
      <c r="L412">
        <f t="shared" si="91"/>
        <v>4.354687596647E-2</v>
      </c>
      <c r="M412">
        <f t="shared" si="88"/>
        <v>4.0034723004222929E-2</v>
      </c>
      <c r="N412">
        <f t="shared" si="91"/>
        <v>8.6637322217532358</v>
      </c>
      <c r="O412">
        <f t="shared" si="88"/>
        <v>6.1145815065185269</v>
      </c>
      <c r="P412">
        <f t="shared" si="88"/>
        <v>11.512793573855145</v>
      </c>
      <c r="Q412">
        <f t="shared" si="88"/>
        <v>11.132588832496406</v>
      </c>
      <c r="R412">
        <f t="shared" si="89"/>
        <v>0.70197383046259954</v>
      </c>
      <c r="S412">
        <f t="shared" si="89"/>
        <v>0.98386667682536844</v>
      </c>
      <c r="T412">
        <f t="shared" si="91"/>
        <v>5.9526792251403801E-3</v>
      </c>
      <c r="U412">
        <f t="shared" si="95"/>
        <v>39.199071988817941</v>
      </c>
      <c r="V412">
        <f t="shared" si="94"/>
        <v>-8.3784397883071691</v>
      </c>
      <c r="W412">
        <f t="shared" si="90"/>
        <v>70.198253286288676</v>
      </c>
    </row>
    <row r="413" spans="1:23" x14ac:dyDescent="0.3">
      <c r="A413">
        <v>949.89999999998201</v>
      </c>
      <c r="B413" s="4">
        <v>129</v>
      </c>
      <c r="C413">
        <f t="shared" si="92"/>
        <v>108.0874267560414</v>
      </c>
      <c r="D413">
        <f t="shared" si="93"/>
        <v>279.39994414135714</v>
      </c>
      <c r="E413">
        <f t="shared" si="87"/>
        <v>20.912573243958605</v>
      </c>
      <c r="F413">
        <f t="shared" si="85"/>
        <v>3.7097608197969481E-46</v>
      </c>
      <c r="G413">
        <f t="shared" si="85"/>
        <v>1.3580758724753017E-33</v>
      </c>
      <c r="H413">
        <f t="shared" si="85"/>
        <v>6.9906118846240743E-23</v>
      </c>
      <c r="I413">
        <f t="shared" si="85"/>
        <v>2.5212777588037566E-15</v>
      </c>
      <c r="J413">
        <f t="shared" si="85"/>
        <v>2.1039067091724114E-10</v>
      </c>
      <c r="K413">
        <f t="shared" si="91"/>
        <v>7.6783645631516527E-7</v>
      </c>
      <c r="L413">
        <f t="shared" si="91"/>
        <v>3.6239609492795824E-2</v>
      </c>
      <c r="M413">
        <f t="shared" si="88"/>
        <v>3.2438155691142286E-2</v>
      </c>
      <c r="N413">
        <f t="shared" si="91"/>
        <v>7.9801387231634564</v>
      </c>
      <c r="O413">
        <f t="shared" si="88"/>
        <v>5.6194541172142527</v>
      </c>
      <c r="P413">
        <f t="shared" si="88"/>
        <v>11.797389597444838</v>
      </c>
      <c r="Q413">
        <f t="shared" si="88"/>
        <v>11.377455825892739</v>
      </c>
      <c r="R413">
        <f t="shared" si="89"/>
        <v>0.7869717225495988</v>
      </c>
      <c r="S413">
        <f t="shared" si="89"/>
        <v>1.0957124735936719</v>
      </c>
      <c r="T413">
        <f t="shared" si="91"/>
        <v>7.1767452718290367E-3</v>
      </c>
      <c r="U413">
        <f t="shared" si="95"/>
        <v>38.732977738361171</v>
      </c>
      <c r="V413">
        <f t="shared" si="94"/>
        <v>-17.820404494402567</v>
      </c>
      <c r="W413">
        <f t="shared" si="90"/>
        <v>317.5668163441232</v>
      </c>
    </row>
    <row r="414" spans="1:23" x14ac:dyDescent="0.3">
      <c r="A414">
        <v>949.94999999998197</v>
      </c>
      <c r="B414" s="4">
        <v>122</v>
      </c>
      <c r="C414">
        <f t="shared" si="92"/>
        <v>107.99548571259379</v>
      </c>
      <c r="D414">
        <f t="shared" si="93"/>
        <v>279.34994414135718</v>
      </c>
      <c r="E414">
        <f t="shared" si="87"/>
        <v>14.004514287406209</v>
      </c>
      <c r="F414">
        <f t="shared" si="85"/>
        <v>1.6531214551532771E-46</v>
      </c>
      <c r="G414">
        <f t="shared" si="85"/>
        <v>6.7713893870499536E-34</v>
      </c>
      <c r="H414">
        <f t="shared" si="85"/>
        <v>3.9221330904471623E-23</v>
      </c>
      <c r="I414">
        <f t="shared" si="85"/>
        <v>1.5625609136134329E-15</v>
      </c>
      <c r="J414">
        <f t="shared" si="85"/>
        <v>1.413181630922959E-10</v>
      </c>
      <c r="K414">
        <f t="shared" si="91"/>
        <v>5.5009796813307806E-7</v>
      </c>
      <c r="L414">
        <f t="shared" si="91"/>
        <v>3.0078455764977783E-2</v>
      </c>
      <c r="M414">
        <f t="shared" si="88"/>
        <v>2.6200606356230279E-2</v>
      </c>
      <c r="N414">
        <f t="shared" si="91"/>
        <v>7.3309689993534759</v>
      </c>
      <c r="O414">
        <f t="shared" si="88"/>
        <v>5.1482233859448803</v>
      </c>
      <c r="P414">
        <f t="shared" si="88"/>
        <v>12.056927446825686</v>
      </c>
      <c r="Q414">
        <f t="shared" si="88"/>
        <v>11.591242962575592</v>
      </c>
      <c r="R414">
        <f t="shared" si="89"/>
        <v>0.87991932294531816</v>
      </c>
      <c r="S414">
        <f t="shared" si="89"/>
        <v>1.2164459654927118</v>
      </c>
      <c r="T414">
        <f t="shared" si="91"/>
        <v>8.62954912213236E-3</v>
      </c>
      <c r="U414">
        <f t="shared" si="95"/>
        <v>38.28863724462029</v>
      </c>
      <c r="V414">
        <f t="shared" si="94"/>
        <v>-24.28412295721408</v>
      </c>
      <c r="W414">
        <f t="shared" si="90"/>
        <v>589.71862780109188</v>
      </c>
    </row>
    <row r="415" spans="1:23" x14ac:dyDescent="0.3">
      <c r="A415">
        <v>949.99999999998204</v>
      </c>
      <c r="B415" s="4">
        <v>129</v>
      </c>
      <c r="C415">
        <f t="shared" si="92"/>
        <v>107.90354466914596</v>
      </c>
      <c r="D415">
        <f t="shared" si="93"/>
        <v>279.29994414135712</v>
      </c>
      <c r="E415">
        <f t="shared" si="87"/>
        <v>21.096455330854042</v>
      </c>
      <c r="F415">
        <f t="shared" si="85"/>
        <v>7.3448954656929714E-47</v>
      </c>
      <c r="G415">
        <f t="shared" si="85"/>
        <v>3.366305664321579E-34</v>
      </c>
      <c r="H415">
        <f t="shared" si="85"/>
        <v>2.1940749881751526E-23</v>
      </c>
      <c r="I415">
        <f t="shared" si="85"/>
        <v>9.6555101511275001E-16</v>
      </c>
      <c r="J415">
        <f t="shared" si="85"/>
        <v>9.4643652710333206E-11</v>
      </c>
      <c r="K415">
        <f t="shared" si="91"/>
        <v>3.9286850642500331E-7</v>
      </c>
      <c r="L415">
        <f t="shared" si="91"/>
        <v>2.4898494261348474E-2</v>
      </c>
      <c r="M415">
        <f t="shared" si="88"/>
        <v>2.1096110566280767E-2</v>
      </c>
      <c r="N415">
        <f t="shared" si="91"/>
        <v>6.716729317187923</v>
      </c>
      <c r="O415">
        <f t="shared" si="88"/>
        <v>4.701717150699035</v>
      </c>
      <c r="P415">
        <f t="shared" si="88"/>
        <v>12.289462675733528</v>
      </c>
      <c r="Q415">
        <f t="shared" si="88"/>
        <v>11.772012718762172</v>
      </c>
      <c r="R415">
        <f t="shared" si="89"/>
        <v>0.98123290562658072</v>
      </c>
      <c r="S415">
        <f t="shared" si="89"/>
        <v>1.3462474739268606</v>
      </c>
      <c r="T415">
        <f t="shared" si="91"/>
        <v>1.0348900234554381E-2</v>
      </c>
      <c r="U415">
        <f t="shared" si="95"/>
        <v>37.863746139961435</v>
      </c>
      <c r="V415">
        <f t="shared" si="94"/>
        <v>-16.767290809107394</v>
      </c>
      <c r="W415">
        <f t="shared" si="90"/>
        <v>281.14204107717728</v>
      </c>
    </row>
    <row r="416" spans="1:23" x14ac:dyDescent="0.3">
      <c r="A416">
        <v>950.04999999998199</v>
      </c>
      <c r="B416" s="4">
        <v>119</v>
      </c>
      <c r="C416">
        <f t="shared" si="92"/>
        <v>107.81160362569835</v>
      </c>
      <c r="D416">
        <f t="shared" si="93"/>
        <v>279.24994414135716</v>
      </c>
      <c r="E416">
        <f t="shared" si="87"/>
        <v>11.188396374301647</v>
      </c>
      <c r="F416">
        <f t="shared" si="85"/>
        <v>3.2537822104712496E-47</v>
      </c>
      <c r="G416">
        <f t="shared" si="85"/>
        <v>1.6685964361192258E-34</v>
      </c>
      <c r="H416">
        <f t="shared" si="85"/>
        <v>1.223777914253566E-23</v>
      </c>
      <c r="I416">
        <f t="shared" si="85"/>
        <v>5.9488839584815463E-16</v>
      </c>
      <c r="J416">
        <f t="shared" si="85"/>
        <v>6.3198534453514145E-11</v>
      </c>
      <c r="K416">
        <f t="shared" si="91"/>
        <v>2.7969857463222599E-7</v>
      </c>
      <c r="L416">
        <f t="shared" si="91"/>
        <v>2.0555883787880019E-2</v>
      </c>
      <c r="M416">
        <f t="shared" si="88"/>
        <v>1.693282055925768E-2</v>
      </c>
      <c r="N416">
        <f t="shared" si="91"/>
        <v>6.1376176777074827</v>
      </c>
      <c r="O416">
        <f t="shared" si="88"/>
        <v>4.2804701939764529</v>
      </c>
      <c r="P416">
        <f t="shared" si="88"/>
        <v>12.493227945839367</v>
      </c>
      <c r="Q416">
        <f t="shared" si="88"/>
        <v>11.918107505366324</v>
      </c>
      <c r="R416">
        <f t="shared" si="89"/>
        <v>1.0913068330358286</v>
      </c>
      <c r="S416">
        <f t="shared" si="89"/>
        <v>1.485227024594141</v>
      </c>
      <c r="T416">
        <f t="shared" si="91"/>
        <v>1.2377867145715682E-2</v>
      </c>
      <c r="U416">
        <f t="shared" si="95"/>
        <v>37.45582403177422</v>
      </c>
      <c r="V416">
        <f t="shared" si="94"/>
        <v>-26.267427657472574</v>
      </c>
      <c r="W416">
        <f t="shared" si="90"/>
        <v>689.97775574055515</v>
      </c>
    </row>
    <row r="417" spans="1:23" x14ac:dyDescent="0.3">
      <c r="A417">
        <v>950.09999999998195</v>
      </c>
      <c r="B417" s="4">
        <v>127</v>
      </c>
      <c r="C417">
        <f t="shared" si="92"/>
        <v>107.71966258225075</v>
      </c>
      <c r="D417">
        <f t="shared" si="93"/>
        <v>279.19994414135721</v>
      </c>
      <c r="E417">
        <f t="shared" si="87"/>
        <v>19.280337417749251</v>
      </c>
      <c r="F417">
        <f t="shared" si="85"/>
        <v>1.4371872180456152E-47</v>
      </c>
      <c r="G417">
        <f t="shared" si="85"/>
        <v>8.2465268989693483E-35</v>
      </c>
      <c r="H417">
        <f t="shared" si="85"/>
        <v>6.8057463686711976E-24</v>
      </c>
      <c r="I417">
        <f t="shared" si="85"/>
        <v>3.6544142408225167E-16</v>
      </c>
      <c r="J417">
        <f t="shared" si="85"/>
        <v>4.2076976535901585E-11</v>
      </c>
      <c r="K417">
        <f t="shared" si="91"/>
        <v>1.985039499162369E-7</v>
      </c>
      <c r="L417">
        <f t="shared" si="91"/>
        <v>1.6925626198575565E-2</v>
      </c>
      <c r="M417">
        <f t="shared" si="88"/>
        <v>1.3548527014805802E-2</v>
      </c>
      <c r="N417">
        <f t="shared" si="91"/>
        <v>5.5935476109386544</v>
      </c>
      <c r="O417">
        <f t="shared" si="88"/>
        <v>3.8847432256032013</v>
      </c>
      <c r="P417">
        <f t="shared" si="88"/>
        <v>12.666655374544359</v>
      </c>
      <c r="Q417">
        <f t="shared" si="88"/>
        <v>12.028174967767736</v>
      </c>
      <c r="R417">
        <f t="shared" si="89"/>
        <v>1.2105066142556711</v>
      </c>
      <c r="S417">
        <f t="shared" si="89"/>
        <v>1.6334154034110151</v>
      </c>
      <c r="T417">
        <f t="shared" si="91"/>
        <v>1.4765323120925272E-2</v>
      </c>
      <c r="U417">
        <f t="shared" si="95"/>
        <v>37.062282871400974</v>
      </c>
      <c r="V417">
        <f t="shared" si="94"/>
        <v>-17.781945453651723</v>
      </c>
      <c r="W417">
        <f t="shared" si="90"/>
        <v>316.19758411664515</v>
      </c>
    </row>
    <row r="418" spans="1:23" x14ac:dyDescent="0.3">
      <c r="A418">
        <v>950.14999999998201</v>
      </c>
      <c r="B418" s="4">
        <v>102</v>
      </c>
      <c r="C418">
        <f t="shared" si="92"/>
        <v>107.62772153880292</v>
      </c>
      <c r="D418">
        <f t="shared" si="93"/>
        <v>279.14994414135714</v>
      </c>
      <c r="E418">
        <f t="shared" si="87"/>
        <v>-5.6277215388029163</v>
      </c>
      <c r="F418">
        <f t="shared" si="85"/>
        <v>6.3293660931174543E-48</v>
      </c>
      <c r="G418">
        <f t="shared" si="85"/>
        <v>4.0636177871659467E-35</v>
      </c>
      <c r="H418">
        <f t="shared" si="85"/>
        <v>3.7737307748324774E-24</v>
      </c>
      <c r="I418">
        <f t="shared" si="85"/>
        <v>2.2383193865600666E-16</v>
      </c>
      <c r="J418">
        <f t="shared" si="85"/>
        <v>2.7932129621700691E-11</v>
      </c>
      <c r="K418">
        <f t="shared" si="91"/>
        <v>1.4043776690648852E-7</v>
      </c>
      <c r="L418">
        <f t="shared" si="91"/>
        <v>1.3899489778037826E-2</v>
      </c>
      <c r="M418">
        <f t="shared" si="88"/>
        <v>1.0806640881915188E-2</v>
      </c>
      <c r="N418">
        <f t="shared" si="91"/>
        <v>5.0841735595264499</v>
      </c>
      <c r="O418">
        <f t="shared" si="88"/>
        <v>3.5145442941981404</v>
      </c>
      <c r="P418">
        <f t="shared" si="88"/>
        <v>12.808396614856553</v>
      </c>
      <c r="Q418">
        <f t="shared" si="88"/>
        <v>12.10118882600478</v>
      </c>
      <c r="R418">
        <f t="shared" si="89"/>
        <v>1.3391615790014848</v>
      </c>
      <c r="S418">
        <f t="shared" si="89"/>
        <v>1.7907555797366403</v>
      </c>
      <c r="T418">
        <f t="shared" si="91"/>
        <v>1.7566515186167413E-2</v>
      </c>
      <c r="U418">
        <f t="shared" si="95"/>
        <v>36.680493239635865</v>
      </c>
      <c r="V418">
        <f t="shared" si="94"/>
        <v>-42.308214778438781</v>
      </c>
      <c r="W418">
        <f t="shared" si="90"/>
        <v>1789.9850377385058</v>
      </c>
    </row>
    <row r="419" spans="1:23" x14ac:dyDescent="0.3">
      <c r="A419">
        <v>950.19999999998197</v>
      </c>
      <c r="B419" s="4">
        <v>133</v>
      </c>
      <c r="C419">
        <f t="shared" si="92"/>
        <v>107.53578049535531</v>
      </c>
      <c r="D419">
        <f t="shared" si="93"/>
        <v>279.09994414135718</v>
      </c>
      <c r="E419">
        <f t="shared" si="87"/>
        <v>25.464219504644689</v>
      </c>
      <c r="F419">
        <f t="shared" si="85"/>
        <v>2.7792594482812496E-48</v>
      </c>
      <c r="G419">
        <f t="shared" si="85"/>
        <v>1.9965336294709584E-35</v>
      </c>
      <c r="H419">
        <f t="shared" si="85"/>
        <v>2.0863543487854574E-24</v>
      </c>
      <c r="I419">
        <f t="shared" si="85"/>
        <v>1.3669365066124098E-16</v>
      </c>
      <c r="J419">
        <f t="shared" si="85"/>
        <v>1.8487814552592399E-11</v>
      </c>
      <c r="K419">
        <f t="shared" si="91"/>
        <v>9.9045452340161718E-8</v>
      </c>
      <c r="L419">
        <f t="shared" si="91"/>
        <v>1.1384094530509273E-2</v>
      </c>
      <c r="M419">
        <f t="shared" si="88"/>
        <v>8.5926123615404099E-3</v>
      </c>
      <c r="N419">
        <f t="shared" si="91"/>
        <v>4.6089173283057931</v>
      </c>
      <c r="O419">
        <f t="shared" si="88"/>
        <v>3.169652026125231</v>
      </c>
      <c r="P419">
        <f t="shared" si="88"/>
        <v>12.917340307819064</v>
      </c>
      <c r="Q419">
        <f t="shared" si="88"/>
        <v>12.13646480629297</v>
      </c>
      <c r="R419">
        <f t="shared" si="89"/>
        <v>1.4775572473196874</v>
      </c>
      <c r="S419">
        <f t="shared" si="89"/>
        <v>1.9570947040122373</v>
      </c>
      <c r="T419">
        <f t="shared" si="91"/>
        <v>2.0843651209659302E-2</v>
      </c>
      <c r="U419">
        <f t="shared" si="95"/>
        <v>36.307846877040632</v>
      </c>
      <c r="V419">
        <f t="shared" si="94"/>
        <v>-10.843627372395943</v>
      </c>
      <c r="W419">
        <f t="shared" si="90"/>
        <v>117.58425459137455</v>
      </c>
    </row>
    <row r="420" spans="1:23" x14ac:dyDescent="0.3">
      <c r="A420">
        <v>950.24999999998204</v>
      </c>
      <c r="B420" s="4">
        <v>116</v>
      </c>
      <c r="C420">
        <f t="shared" si="92"/>
        <v>107.44383945190748</v>
      </c>
      <c r="D420">
        <f t="shared" si="93"/>
        <v>279.04994414135712</v>
      </c>
      <c r="E420">
        <f t="shared" si="87"/>
        <v>8.5561605480925209</v>
      </c>
      <c r="F420">
        <f t="shared" ref="F420:J470" si="96">F$8*EXP(-(($D420-F$9)^2)/(2*F$10^2))</f>
        <v>1.2168021538454977E-48</v>
      </c>
      <c r="G420">
        <f t="shared" si="96"/>
        <v>9.7805304935861848E-36</v>
      </c>
      <c r="H420">
        <f t="shared" si="96"/>
        <v>1.1500778355910513E-24</v>
      </c>
      <c r="I420">
        <f t="shared" si="96"/>
        <v>8.3233207842809269E-17</v>
      </c>
      <c r="J420">
        <f t="shared" si="96"/>
        <v>1.2200822474244811E-11</v>
      </c>
      <c r="K420">
        <f t="shared" si="91"/>
        <v>6.9633949269330153E-8</v>
      </c>
      <c r="L420">
        <f t="shared" si="91"/>
        <v>9.2991584952477023E-3</v>
      </c>
      <c r="M420">
        <f t="shared" si="88"/>
        <v>6.8107600930999122E-3</v>
      </c>
      <c r="N420">
        <f t="shared" si="91"/>
        <v>4.1669951036889081</v>
      </c>
      <c r="O420">
        <f t="shared" si="88"/>
        <v>2.8496401072173345</v>
      </c>
      <c r="P420">
        <f t="shared" si="88"/>
        <v>12.9926265915856</v>
      </c>
      <c r="Q420">
        <f t="shared" si="88"/>
        <v>12.133671317999083</v>
      </c>
      <c r="R420">
        <f t="shared" si="89"/>
        <v>1.6259274896599576</v>
      </c>
      <c r="S420">
        <f t="shared" si="89"/>
        <v>2.1321768947078121</v>
      </c>
      <c r="T420">
        <f t="shared" si="91"/>
        <v>2.466649829979127E-2</v>
      </c>
      <c r="U420">
        <f t="shared" si="95"/>
        <v>35.941813991392983</v>
      </c>
      <c r="V420">
        <f t="shared" si="94"/>
        <v>-27.385653443300463</v>
      </c>
      <c r="W420">
        <f t="shared" si="90"/>
        <v>749.97401451655446</v>
      </c>
    </row>
    <row r="421" spans="1:23" x14ac:dyDescent="0.3">
      <c r="A421">
        <v>950.29999999998199</v>
      </c>
      <c r="B421" s="4">
        <v>121</v>
      </c>
      <c r="C421">
        <f t="shared" si="92"/>
        <v>107.35189840845987</v>
      </c>
      <c r="D421">
        <f t="shared" si="93"/>
        <v>278.99994414135716</v>
      </c>
      <c r="E421">
        <f t="shared" si="87"/>
        <v>13.648101591540126</v>
      </c>
      <c r="F421">
        <f t="shared" si="96"/>
        <v>5.3116916193887925E-49</v>
      </c>
      <c r="G421">
        <f t="shared" si="96"/>
        <v>4.7771645135004815E-36</v>
      </c>
      <c r="H421">
        <f t="shared" si="96"/>
        <v>6.3210379912268218E-25</v>
      </c>
      <c r="I421">
        <f t="shared" si="96"/>
        <v>5.0532051238888412E-17</v>
      </c>
      <c r="J421">
        <f t="shared" si="96"/>
        <v>8.0281345835596491E-12</v>
      </c>
      <c r="K421">
        <f t="shared" si="91"/>
        <v>4.880264676328413E-8</v>
      </c>
      <c r="L421">
        <f t="shared" si="91"/>
        <v>7.5759016515938287E-3</v>
      </c>
      <c r="M421">
        <f t="shared" si="88"/>
        <v>5.3814809571549743E-3</v>
      </c>
      <c r="N421">
        <f t="shared" si="91"/>
        <v>3.7574445812091577</v>
      </c>
      <c r="O421">
        <f t="shared" si="88"/>
        <v>2.5539024514549129</v>
      </c>
      <c r="P421">
        <f t="shared" si="88"/>
        <v>13.033658402206719</v>
      </c>
      <c r="Q421">
        <f t="shared" si="88"/>
        <v>12.092834643076957</v>
      </c>
      <c r="R421">
        <f t="shared" si="89"/>
        <v>1.7844465862558134</v>
      </c>
      <c r="S421">
        <f t="shared" si="89"/>
        <v>2.3156370323648594</v>
      </c>
      <c r="T421">
        <f t="shared" si="91"/>
        <v>2.9112984270787366E-2</v>
      </c>
      <c r="U421">
        <f t="shared" si="95"/>
        <v>35.579994112258632</v>
      </c>
      <c r="V421">
        <f t="shared" si="94"/>
        <v>-21.931892520718506</v>
      </c>
      <c r="W421">
        <f t="shared" si="90"/>
        <v>481.00790954034835</v>
      </c>
    </row>
    <row r="422" spans="1:23" x14ac:dyDescent="0.3">
      <c r="A422">
        <v>950.34999999998104</v>
      </c>
      <c r="B422" s="4">
        <v>106</v>
      </c>
      <c r="C422">
        <f t="shared" si="92"/>
        <v>107.25995736501386</v>
      </c>
      <c r="D422">
        <f t="shared" si="93"/>
        <v>278.94994414135812</v>
      </c>
      <c r="E422">
        <f t="shared" si="87"/>
        <v>-1.2599573650138609</v>
      </c>
      <c r="F422">
        <f t="shared" si="96"/>
        <v>2.3118930597490403E-49</v>
      </c>
      <c r="G422">
        <f t="shared" si="96"/>
        <v>2.3264835608051328E-36</v>
      </c>
      <c r="H422">
        <f t="shared" si="96"/>
        <v>3.4639496587755288E-25</v>
      </c>
      <c r="I422">
        <f t="shared" si="96"/>
        <v>3.058857372416576E-17</v>
      </c>
      <c r="J422">
        <f t="shared" si="96"/>
        <v>5.2669862571600328E-12</v>
      </c>
      <c r="K422">
        <f t="shared" si="91"/>
        <v>3.4095855200413646E-8</v>
      </c>
      <c r="L422">
        <f t="shared" si="91"/>
        <v>6.1556019425804895E-3</v>
      </c>
      <c r="M422">
        <f t="shared" si="88"/>
        <v>4.2388094647746932E-3</v>
      </c>
      <c r="N422">
        <f t="shared" si="91"/>
        <v>3.3791517801345696</v>
      </c>
      <c r="O422">
        <f t="shared" si="88"/>
        <v>2.2816785401023236</v>
      </c>
      <c r="P422">
        <f t="shared" si="88"/>
        <v>13.04010935839362</v>
      </c>
      <c r="Q422">
        <f t="shared" si="88"/>
        <v>12.014338524386419</v>
      </c>
      <c r="R422">
        <f t="shared" si="89"/>
        <v>1.9532213081252645</v>
      </c>
      <c r="S422">
        <f t="shared" si="89"/>
        <v>2.5069957760236825</v>
      </c>
      <c r="T422">
        <f t="shared" si="91"/>
        <v>3.4269792316435475E-2</v>
      </c>
      <c r="U422">
        <f t="shared" si="95"/>
        <v>35.220159524990791</v>
      </c>
      <c r="V422">
        <f t="shared" si="94"/>
        <v>-36.480116890004652</v>
      </c>
      <c r="W422">
        <f t="shared" si="90"/>
        <v>1330.7989283084028</v>
      </c>
    </row>
    <row r="423" spans="1:23" x14ac:dyDescent="0.3">
      <c r="A423">
        <v>950.39999999998099</v>
      </c>
      <c r="B423" s="4">
        <v>129</v>
      </c>
      <c r="C423">
        <f t="shared" si="92"/>
        <v>107.16801632156626</v>
      </c>
      <c r="D423">
        <f t="shared" si="93"/>
        <v>278.89994414135816</v>
      </c>
      <c r="E423">
        <f t="shared" si="87"/>
        <v>21.831983678433744</v>
      </c>
      <c r="F423">
        <f t="shared" si="96"/>
        <v>1.0032857264084755E-49</v>
      </c>
      <c r="G423">
        <f t="shared" si="96"/>
        <v>1.1296704877675824E-36</v>
      </c>
      <c r="H423">
        <f t="shared" si="96"/>
        <v>1.8926780589436588E-25</v>
      </c>
      <c r="I423">
        <f t="shared" si="96"/>
        <v>1.8461778291506439E-17</v>
      </c>
      <c r="J423">
        <f t="shared" si="96"/>
        <v>3.4453371769470017E-12</v>
      </c>
      <c r="K423">
        <f t="shared" si="91"/>
        <v>2.3746284254988341E-8</v>
      </c>
      <c r="L423">
        <f t="shared" si="91"/>
        <v>4.9882963845057724E-3</v>
      </c>
      <c r="M423">
        <f t="shared" si="88"/>
        <v>3.3282952513630244E-3</v>
      </c>
      <c r="N423">
        <f t="shared" si="91"/>
        <v>3.0308771694097714</v>
      </c>
      <c r="O423">
        <f t="shared" si="88"/>
        <v>2.032078462594626</v>
      </c>
      <c r="P423">
        <f t="shared" si="88"/>
        <v>13.011928084607463</v>
      </c>
      <c r="Q423">
        <f t="shared" si="88"/>
        <v>11.898918161902987</v>
      </c>
      <c r="R423">
        <f t="shared" si="89"/>
        <v>2.1322831540264953</v>
      </c>
      <c r="S423">
        <f t="shared" si="89"/>
        <v>2.7056560089453998</v>
      </c>
      <c r="T423">
        <f t="shared" si="91"/>
        <v>4.0232937348972458E-2</v>
      </c>
      <c r="U423">
        <f t="shared" si="95"/>
        <v>34.860290594221311</v>
      </c>
      <c r="V423">
        <f t="shared" si="94"/>
        <v>-13.028306915787567</v>
      </c>
      <c r="W423">
        <f t="shared" si="90"/>
        <v>169.73678109195816</v>
      </c>
    </row>
    <row r="424" spans="1:23" x14ac:dyDescent="0.3">
      <c r="A424">
        <v>950.44999999998095</v>
      </c>
      <c r="B424" s="4">
        <v>106</v>
      </c>
      <c r="C424">
        <f t="shared" si="92"/>
        <v>107.07607527811865</v>
      </c>
      <c r="D424">
        <f t="shared" si="93"/>
        <v>278.84994414135821</v>
      </c>
      <c r="E424">
        <f t="shared" si="87"/>
        <v>-1.0760752781186511</v>
      </c>
      <c r="F424">
        <f t="shared" si="96"/>
        <v>4.3411373874270336E-50</v>
      </c>
      <c r="G424">
        <f t="shared" si="96"/>
        <v>5.4692223841208569E-37</v>
      </c>
      <c r="H424">
        <f t="shared" si="96"/>
        <v>1.0311074570759757E-25</v>
      </c>
      <c r="I424">
        <f t="shared" si="96"/>
        <v>1.1109892061540077E-17</v>
      </c>
      <c r="J424">
        <f t="shared" si="96"/>
        <v>2.2471045553276831E-12</v>
      </c>
      <c r="K424">
        <f t="shared" si="91"/>
        <v>1.6486391123994465E-8</v>
      </c>
      <c r="L424">
        <f t="shared" si="91"/>
        <v>4.0316190890715446E-3</v>
      </c>
      <c r="M424">
        <f t="shared" si="88"/>
        <v>2.6051675367461651E-3</v>
      </c>
      <c r="N424">
        <f t="shared" si="91"/>
        <v>2.7112807778496659</v>
      </c>
      <c r="O424">
        <f t="shared" si="88"/>
        <v>1.8041072446285231</v>
      </c>
      <c r="P424">
        <f t="shared" si="88"/>
        <v>12.949338892381725</v>
      </c>
      <c r="Q424">
        <f t="shared" si="88"/>
        <v>11.747648748208208</v>
      </c>
      <c r="R424">
        <f t="shared" si="89"/>
        <v>2.3215808878895716</v>
      </c>
      <c r="S424">
        <f t="shared" si="89"/>
        <v>2.9109009059474791</v>
      </c>
      <c r="T424">
        <f t="shared" si="91"/>
        <v>4.7108310733149653E-2</v>
      </c>
      <c r="U424">
        <f t="shared" si="95"/>
        <v>34.49860257075278</v>
      </c>
      <c r="V424">
        <f t="shared" si="94"/>
        <v>-35.574677848871431</v>
      </c>
      <c r="W424">
        <f t="shared" si="90"/>
        <v>1265.5577040509836</v>
      </c>
    </row>
    <row r="425" spans="1:23" x14ac:dyDescent="0.3">
      <c r="A425">
        <v>950.49999999998101</v>
      </c>
      <c r="B425" s="4">
        <v>129</v>
      </c>
      <c r="C425">
        <f t="shared" si="92"/>
        <v>106.98413423467082</v>
      </c>
      <c r="D425">
        <f t="shared" si="93"/>
        <v>278.79994414135814</v>
      </c>
      <c r="E425">
        <f t="shared" si="87"/>
        <v>22.015865765329181</v>
      </c>
      <c r="F425">
        <f t="shared" si="96"/>
        <v>1.8728561948596523E-50</v>
      </c>
      <c r="G425">
        <f t="shared" si="96"/>
        <v>2.6401061362495761E-37</v>
      </c>
      <c r="H425">
        <f t="shared" si="96"/>
        <v>5.6008393045353166E-26</v>
      </c>
      <c r="I425">
        <f t="shared" si="96"/>
        <v>6.666043638357121E-18</v>
      </c>
      <c r="J425">
        <f t="shared" si="96"/>
        <v>1.4612914199131225E-12</v>
      </c>
      <c r="K425">
        <f t="shared" si="91"/>
        <v>1.1410151159162999E-8</v>
      </c>
      <c r="L425">
        <f t="shared" si="91"/>
        <v>3.2497672505262852E-3</v>
      </c>
      <c r="M425">
        <f t="shared" si="88"/>
        <v>2.0327563786999201E-3</v>
      </c>
      <c r="N425">
        <f t="shared" si="91"/>
        <v>2.4189460116772352</v>
      </c>
      <c r="O425">
        <f t="shared" si="88"/>
        <v>1.5966881070681047</v>
      </c>
      <c r="P425">
        <f t="shared" si="88"/>
        <v>12.852838807240133</v>
      </c>
      <c r="Q425">
        <f t="shared" si="88"/>
        <v>11.561928793253729</v>
      </c>
      <c r="R425">
        <f t="shared" si="89"/>
        <v>2.5209735293706799</v>
      </c>
      <c r="S425">
        <f t="shared" si="89"/>
        <v>3.1218937939879861</v>
      </c>
      <c r="T425">
        <f t="shared" si="91"/>
        <v>5.501217841855488E-2</v>
      </c>
      <c r="U425">
        <f t="shared" si="95"/>
        <v>34.133563756057264</v>
      </c>
      <c r="V425">
        <f t="shared" si="94"/>
        <v>-12.117697990728082</v>
      </c>
      <c r="W425">
        <f t="shared" si="90"/>
        <v>146.83860459449539</v>
      </c>
    </row>
    <row r="426" spans="1:23" x14ac:dyDescent="0.3">
      <c r="A426">
        <v>950.54999999998097</v>
      </c>
      <c r="B426" s="4">
        <v>109</v>
      </c>
      <c r="C426">
        <f t="shared" si="92"/>
        <v>106.89219319122321</v>
      </c>
      <c r="D426">
        <f t="shared" si="93"/>
        <v>278.74994414135818</v>
      </c>
      <c r="E426">
        <f t="shared" si="87"/>
        <v>2.1078068087767861</v>
      </c>
      <c r="F426">
        <f t="shared" si="96"/>
        <v>8.0561461739736659E-51</v>
      </c>
      <c r="G426">
        <f t="shared" si="96"/>
        <v>1.270688779178763E-37</v>
      </c>
      <c r="H426">
        <f t="shared" si="96"/>
        <v>3.0333624159785056E-26</v>
      </c>
      <c r="I426">
        <f t="shared" si="96"/>
        <v>3.9879386602122918E-18</v>
      </c>
      <c r="J426">
        <f t="shared" si="96"/>
        <v>9.4748510846947567E-13</v>
      </c>
      <c r="K426">
        <f t="shared" si="91"/>
        <v>7.8721445361380079E-9</v>
      </c>
      <c r="L426">
        <f t="shared" si="91"/>
        <v>2.6125856937159238E-3</v>
      </c>
      <c r="M426">
        <f t="shared" si="88"/>
        <v>1.5811419807309746E-3</v>
      </c>
      <c r="N426">
        <f t="shared" si="91"/>
        <v>2.1524019536234986</v>
      </c>
      <c r="O426">
        <f t="shared" si="88"/>
        <v>1.4086843599884253</v>
      </c>
      <c r="P426">
        <f t="shared" si="88"/>
        <v>12.723190996328128</v>
      </c>
      <c r="Q426">
        <f t="shared" si="88"/>
        <v>11.343458600096632</v>
      </c>
      <c r="R426">
        <f t="shared" si="89"/>
        <v>2.7302239554664269</v>
      </c>
      <c r="S426">
        <f t="shared" si="89"/>
        <v>3.3376799505321202</v>
      </c>
      <c r="T426">
        <f t="shared" si="91"/>
        <v>6.4071615779094829E-2</v>
      </c>
      <c r="U426">
        <f t="shared" si="95"/>
        <v>33.763905167361862</v>
      </c>
      <c r="V426">
        <f t="shared" si="94"/>
        <v>-31.656098358585076</v>
      </c>
      <c r="W426">
        <f t="shared" si="90"/>
        <v>1002.1085632884127</v>
      </c>
    </row>
    <row r="427" spans="1:23" x14ac:dyDescent="0.3">
      <c r="A427">
        <v>950.59999999998104</v>
      </c>
      <c r="B427" s="4">
        <v>130</v>
      </c>
      <c r="C427">
        <f t="shared" si="92"/>
        <v>106.80025214777538</v>
      </c>
      <c r="D427">
        <f t="shared" si="93"/>
        <v>278.69994414135812</v>
      </c>
      <c r="E427">
        <f t="shared" si="87"/>
        <v>23.199747852224618</v>
      </c>
      <c r="F427">
        <f t="shared" si="96"/>
        <v>3.4551924962943841E-51</v>
      </c>
      <c r="G427">
        <f t="shared" si="96"/>
        <v>6.0978818828624668E-38</v>
      </c>
      <c r="H427">
        <f t="shared" si="96"/>
        <v>1.638013568841302E-26</v>
      </c>
      <c r="I427">
        <f t="shared" si="96"/>
        <v>2.3787609004022476E-18</v>
      </c>
      <c r="J427">
        <f t="shared" si="96"/>
        <v>6.1253365567640266E-13</v>
      </c>
      <c r="K427">
        <f t="shared" si="91"/>
        <v>5.4141537322870033E-9</v>
      </c>
      <c r="L427">
        <f t="shared" si="91"/>
        <v>2.0947603872629996E-3</v>
      </c>
      <c r="M427">
        <f t="shared" si="88"/>
        <v>1.2260050789479854E-3</v>
      </c>
      <c r="N427">
        <f t="shared" si="91"/>
        <v>1.9101439678329124</v>
      </c>
      <c r="O427">
        <f t="shared" si="88"/>
        <v>1.2389196969825935</v>
      </c>
      <c r="P427">
        <f t="shared" si="88"/>
        <v>12.561414718320929</v>
      </c>
      <c r="Q427">
        <f t="shared" si="88"/>
        <v>11.094214354844704</v>
      </c>
      <c r="R427">
        <f t="shared" si="89"/>
        <v>2.9489932735939837</v>
      </c>
      <c r="S427">
        <f t="shared" si="89"/>
        <v>3.5571904514463633</v>
      </c>
      <c r="T427">
        <f t="shared" si="91"/>
        <v>7.4424860869815757E-2</v>
      </c>
      <c r="U427">
        <f t="shared" si="95"/>
        <v>33.38862209477228</v>
      </c>
      <c r="V427">
        <f t="shared" si="94"/>
        <v>-10.188874242547662</v>
      </c>
      <c r="W427">
        <f t="shared" si="90"/>
        <v>103.8131583304512</v>
      </c>
    </row>
    <row r="428" spans="1:23" x14ac:dyDescent="0.3">
      <c r="A428">
        <v>950.64999999998099</v>
      </c>
      <c r="B428" s="4">
        <v>130</v>
      </c>
      <c r="C428">
        <f t="shared" si="92"/>
        <v>106.70831110432778</v>
      </c>
      <c r="D428">
        <f t="shared" si="93"/>
        <v>278.64994414135816</v>
      </c>
      <c r="E428">
        <f t="shared" si="87"/>
        <v>23.291688895672223</v>
      </c>
      <c r="F428">
        <f t="shared" si="96"/>
        <v>1.4775397129731199E-51</v>
      </c>
      <c r="G428">
        <f t="shared" si="96"/>
        <v>2.9177012742002816E-38</v>
      </c>
      <c r="H428">
        <f t="shared" si="96"/>
        <v>8.8192711044342902E-27</v>
      </c>
      <c r="I428">
        <f t="shared" si="96"/>
        <v>1.4147350640496053E-18</v>
      </c>
      <c r="J428">
        <f t="shared" si="96"/>
        <v>3.9482943607655113E-13</v>
      </c>
      <c r="K428">
        <f t="shared" si="91"/>
        <v>3.7119658276535225E-9</v>
      </c>
      <c r="L428">
        <f t="shared" si="91"/>
        <v>1.6751113549992192E-3</v>
      </c>
      <c r="M428">
        <f t="shared" si="88"/>
        <v>9.4765341358482352E-4</v>
      </c>
      <c r="N428">
        <f t="shared" si="91"/>
        <v>1.6906524833193246</v>
      </c>
      <c r="O428">
        <f t="shared" si="88"/>
        <v>1.0861967145493048</v>
      </c>
      <c r="P428">
        <f t="shared" si="88"/>
        <v>12.368771980736538</v>
      </c>
      <c r="Q428">
        <f t="shared" si="88"/>
        <v>10.816418382851346</v>
      </c>
      <c r="R428">
        <f t="shared" si="89"/>
        <v>3.1768361255631654</v>
      </c>
      <c r="S428">
        <f t="shared" si="89"/>
        <v>3.7792481418627593</v>
      </c>
      <c r="T428">
        <f t="shared" si="91"/>
        <v>8.6221566355393089E-2</v>
      </c>
      <c r="U428">
        <f t="shared" si="95"/>
        <v>33.006968163718774</v>
      </c>
      <c r="V428">
        <f t="shared" si="94"/>
        <v>-9.715279268046551</v>
      </c>
      <c r="W428">
        <f t="shared" si="90"/>
        <v>94.386651256135124</v>
      </c>
    </row>
    <row r="429" spans="1:23" x14ac:dyDescent="0.3">
      <c r="A429">
        <v>950.69999999998095</v>
      </c>
      <c r="B429" s="4">
        <v>126</v>
      </c>
      <c r="C429">
        <f t="shared" si="92"/>
        <v>106.61637006088017</v>
      </c>
      <c r="D429">
        <f t="shared" si="93"/>
        <v>278.59994414135821</v>
      </c>
      <c r="E429">
        <f t="shared" si="87"/>
        <v>19.383629939119828</v>
      </c>
      <c r="F429">
        <f t="shared" si="96"/>
        <v>6.2998191423504894E-52</v>
      </c>
      <c r="G429">
        <f t="shared" si="96"/>
        <v>1.3919532418520385E-38</v>
      </c>
      <c r="H429">
        <f t="shared" si="96"/>
        <v>4.7344539366875898E-27</v>
      </c>
      <c r="I429">
        <f t="shared" si="96"/>
        <v>8.3892173867746575E-19</v>
      </c>
      <c r="J429">
        <f t="shared" si="96"/>
        <v>2.5375294750021621E-13</v>
      </c>
      <c r="K429">
        <f t="shared" si="91"/>
        <v>2.5369576535628075E-9</v>
      </c>
      <c r="L429">
        <f t="shared" si="91"/>
        <v>1.3359756241241927E-3</v>
      </c>
      <c r="M429">
        <f t="shared" si="88"/>
        <v>7.302013907056423E-4</v>
      </c>
      <c r="N429">
        <f t="shared" si="91"/>
        <v>1.4924098744371719</v>
      </c>
      <c r="O429">
        <f t="shared" si="88"/>
        <v>0.94931353826809806</v>
      </c>
      <c r="P429">
        <f t="shared" si="88"/>
        <v>12.146751148943562</v>
      </c>
      <c r="Q429">
        <f t="shared" si="88"/>
        <v>10.512506196844404</v>
      </c>
      <c r="R429">
        <f t="shared" si="89"/>
        <v>3.4131970773553366</v>
      </c>
      <c r="S429">
        <f t="shared" si="89"/>
        <v>4.0025757605576144</v>
      </c>
      <c r="T429">
        <f t="shared" si="91"/>
        <v>9.9622929120314119E-2</v>
      </c>
      <c r="U429">
        <f t="shared" si="95"/>
        <v>32.618442705078543</v>
      </c>
      <c r="V429">
        <f t="shared" si="94"/>
        <v>-13.234812765958715</v>
      </c>
      <c r="W429">
        <f t="shared" si="90"/>
        <v>175.16026894998376</v>
      </c>
    </row>
    <row r="430" spans="1:23" x14ac:dyDescent="0.3">
      <c r="A430">
        <v>950.74999999998101</v>
      </c>
      <c r="B430" s="4">
        <v>132</v>
      </c>
      <c r="C430">
        <f t="shared" si="92"/>
        <v>106.52442901743234</v>
      </c>
      <c r="D430">
        <f t="shared" si="93"/>
        <v>278.54994414135814</v>
      </c>
      <c r="E430">
        <f t="shared" si="87"/>
        <v>25.47557098256766</v>
      </c>
      <c r="F430">
        <f t="shared" si="96"/>
        <v>2.6781753308268145E-52</v>
      </c>
      <c r="G430">
        <f t="shared" si="96"/>
        <v>6.621104967717598E-39</v>
      </c>
      <c r="H430">
        <f t="shared" si="96"/>
        <v>2.5341312378546303E-27</v>
      </c>
      <c r="I430">
        <f t="shared" si="96"/>
        <v>4.9600925881324254E-19</v>
      </c>
      <c r="J430">
        <f t="shared" si="96"/>
        <v>1.6260529064511929E-13</v>
      </c>
      <c r="K430">
        <f t="shared" si="91"/>
        <v>1.7284560026961661E-9</v>
      </c>
      <c r="L430">
        <f t="shared" si="91"/>
        <v>1.0626711921012785E-3</v>
      </c>
      <c r="M430">
        <f t="shared" si="88"/>
        <v>5.6088218061486374E-4</v>
      </c>
      <c r="N430">
        <f t="shared" si="91"/>
        <v>1.3139153992232697</v>
      </c>
      <c r="O430">
        <f t="shared" si="88"/>
        <v>0.82707849050539972</v>
      </c>
      <c r="P430">
        <f t="shared" si="88"/>
        <v>11.89704780460165</v>
      </c>
      <c r="Q430">
        <f t="shared" si="88"/>
        <v>10.185091019479168</v>
      </c>
      <c r="R430">
        <f t="shared" si="89"/>
        <v>3.6574082412650109</v>
      </c>
      <c r="S430">
        <f t="shared" si="89"/>
        <v>4.2258062016823459</v>
      </c>
      <c r="T430">
        <f t="shared" si="91"/>
        <v>0.11480167559971352</v>
      </c>
      <c r="U430">
        <f t="shared" si="95"/>
        <v>32.222772387457894</v>
      </c>
      <c r="V430">
        <f t="shared" si="94"/>
        <v>-6.7472014048902338</v>
      </c>
      <c r="W430">
        <f t="shared" si="90"/>
        <v>45.524726798152741</v>
      </c>
    </row>
    <row r="431" spans="1:23" x14ac:dyDescent="0.3">
      <c r="A431">
        <v>950.79999999998097</v>
      </c>
      <c r="B431" s="4">
        <v>124</v>
      </c>
      <c r="C431">
        <f t="shared" si="92"/>
        <v>106.43248797398473</v>
      </c>
      <c r="D431">
        <f t="shared" si="93"/>
        <v>278.49994414135818</v>
      </c>
      <c r="E431">
        <f t="shared" si="87"/>
        <v>17.567512026015265</v>
      </c>
      <c r="F431">
        <f t="shared" si="96"/>
        <v>1.1351988263206166E-52</v>
      </c>
      <c r="G431">
        <f t="shared" si="96"/>
        <v>3.1402071903953447E-39</v>
      </c>
      <c r="H431">
        <f t="shared" si="96"/>
        <v>1.3524160426021665E-27</v>
      </c>
      <c r="I431">
        <f t="shared" si="96"/>
        <v>2.9240185465215001E-19</v>
      </c>
      <c r="J431">
        <f t="shared" si="96"/>
        <v>1.0389155650585083E-13</v>
      </c>
      <c r="K431">
        <f t="shared" si="91"/>
        <v>1.1739221649786216E-9</v>
      </c>
      <c r="L431">
        <f t="shared" si="91"/>
        <v>8.4303344120480693E-4</v>
      </c>
      <c r="M431">
        <f t="shared" si="88"/>
        <v>4.2947361893956772E-4</v>
      </c>
      <c r="N431">
        <f t="shared" si="91"/>
        <v>1.1536981948233538</v>
      </c>
      <c r="O431">
        <f t="shared" si="88"/>
        <v>0.71832278254819193</v>
      </c>
      <c r="P431">
        <f t="shared" si="88"/>
        <v>11.621543197747652</v>
      </c>
      <c r="Q431">
        <f t="shared" si="88"/>
        <v>9.836926501436265</v>
      </c>
      <c r="R431">
        <f t="shared" si="89"/>
        <v>3.9086882647496073</v>
      </c>
      <c r="S431">
        <f t="shared" si="89"/>
        <v>4.4474948483756114</v>
      </c>
      <c r="T431">
        <f t="shared" si="91"/>
        <v>0.1319418802460153</v>
      </c>
      <c r="U431">
        <f t="shared" si="95"/>
        <v>31.81988817816087</v>
      </c>
      <c r="V431">
        <f t="shared" si="94"/>
        <v>-14.252376152145604</v>
      </c>
      <c r="W431">
        <f t="shared" si="90"/>
        <v>203.13022598224876</v>
      </c>
    </row>
    <row r="432" spans="1:23" x14ac:dyDescent="0.3">
      <c r="A432">
        <v>950.84999999998104</v>
      </c>
      <c r="B432" s="4">
        <v>127</v>
      </c>
      <c r="C432">
        <f t="shared" si="92"/>
        <v>106.3405469305369</v>
      </c>
      <c r="D432">
        <f t="shared" si="93"/>
        <v>278.44994414135812</v>
      </c>
      <c r="E432">
        <f t="shared" si="87"/>
        <v>20.659453069463098</v>
      </c>
      <c r="F432">
        <f t="shared" si="96"/>
        <v>4.7976312643091805E-53</v>
      </c>
      <c r="G432">
        <f t="shared" si="96"/>
        <v>1.484937376759789E-39</v>
      </c>
      <c r="H432">
        <f t="shared" si="96"/>
        <v>7.1963707494809967E-28</v>
      </c>
      <c r="I432">
        <f t="shared" si="96"/>
        <v>1.7186698840753924E-19</v>
      </c>
      <c r="J432">
        <f t="shared" si="96"/>
        <v>6.6183211666488546E-14</v>
      </c>
      <c r="K432">
        <f t="shared" si="91"/>
        <v>7.9479685245687853E-10</v>
      </c>
      <c r="L432">
        <f t="shared" si="91"/>
        <v>6.6701594995920079E-4</v>
      </c>
      <c r="M432">
        <f t="shared" si="88"/>
        <v>3.2782132660485466E-4</v>
      </c>
      <c r="N432">
        <f t="shared" si="91"/>
        <v>1.0103283632143232</v>
      </c>
      <c r="O432">
        <f t="shared" si="88"/>
        <v>0.62191125670858727</v>
      </c>
      <c r="P432">
        <f t="shared" si="88"/>
        <v>11.322280675272095</v>
      </c>
      <c r="Q432">
        <f t="shared" si="88"/>
        <v>9.4708683760484185</v>
      </c>
      <c r="R432">
        <f t="shared" si="89"/>
        <v>4.166142804209886</v>
      </c>
      <c r="S432">
        <f t="shared" si="89"/>
        <v>4.6661338620763013</v>
      </c>
      <c r="T432">
        <f t="shared" si="91"/>
        <v>0.15123859433896947</v>
      </c>
      <c r="U432">
        <f t="shared" si="95"/>
        <v>31.409898769940011</v>
      </c>
      <c r="V432">
        <f t="shared" si="94"/>
        <v>-10.750445700476913</v>
      </c>
      <c r="W432">
        <f t="shared" si="90"/>
        <v>115.57208275890254</v>
      </c>
    </row>
    <row r="433" spans="1:23" x14ac:dyDescent="0.3">
      <c r="A433">
        <v>950.89999999998099</v>
      </c>
      <c r="B433" s="4">
        <v>141</v>
      </c>
      <c r="C433">
        <f t="shared" si="92"/>
        <v>106.2486058870893</v>
      </c>
      <c r="D433">
        <f t="shared" si="93"/>
        <v>278.39994414135816</v>
      </c>
      <c r="E433">
        <f t="shared" si="87"/>
        <v>34.751394112910702</v>
      </c>
      <c r="F433">
        <f t="shared" si="96"/>
        <v>2.0216399117918435E-53</v>
      </c>
      <c r="G433">
        <f t="shared" si="96"/>
        <v>7.0013208158425672E-40</v>
      </c>
      <c r="H433">
        <f t="shared" si="96"/>
        <v>3.8180248432500918E-28</v>
      </c>
      <c r="I433">
        <f t="shared" si="96"/>
        <v>1.0072257392567413E-19</v>
      </c>
      <c r="J433">
        <f t="shared" si="96"/>
        <v>4.203755302554263E-14</v>
      </c>
      <c r="K433">
        <f t="shared" si="91"/>
        <v>5.3642478628187157E-10</v>
      </c>
      <c r="L433">
        <f t="shared" si="91"/>
        <v>5.2634821854294106E-4</v>
      </c>
      <c r="M433">
        <f t="shared" si="88"/>
        <v>2.4944441088469734E-4</v>
      </c>
      <c r="N433">
        <f t="shared" si="91"/>
        <v>0.8824262097974046</v>
      </c>
      <c r="O433">
        <f t="shared" si="88"/>
        <v>0.53675124063295332</v>
      </c>
      <c r="P433">
        <f t="shared" si="88"/>
        <v>11.001440498363289</v>
      </c>
      <c r="Q433">
        <f t="shared" si="88"/>
        <v>9.0898357925029387</v>
      </c>
      <c r="R433">
        <f t="shared" si="89"/>
        <v>4.4287665819848838</v>
      </c>
      <c r="S433">
        <f t="shared" si="89"/>
        <v>4.8801682606306773</v>
      </c>
      <c r="T433">
        <f t="shared" si="91"/>
        <v>0.17289726262464108</v>
      </c>
      <c r="U433">
        <f t="shared" si="95"/>
        <v>30.993061639702685</v>
      </c>
      <c r="V433">
        <f t="shared" si="94"/>
        <v>3.7583324732080179</v>
      </c>
      <c r="W433">
        <f t="shared" si="90"/>
        <v>14.125062979169897</v>
      </c>
    </row>
    <row r="434" spans="1:23" x14ac:dyDescent="0.3">
      <c r="A434">
        <v>950.94999999998095</v>
      </c>
      <c r="B434" s="4">
        <v>118</v>
      </c>
      <c r="C434">
        <f t="shared" si="92"/>
        <v>106.15666484364169</v>
      </c>
      <c r="D434">
        <f t="shared" si="93"/>
        <v>278.34994414135821</v>
      </c>
      <c r="E434">
        <f t="shared" si="87"/>
        <v>11.843335156358307</v>
      </c>
      <c r="F434">
        <f t="shared" si="96"/>
        <v>8.4938139601354782E-54</v>
      </c>
      <c r="G434">
        <f t="shared" si="96"/>
        <v>3.2913481443262126E-40</v>
      </c>
      <c r="H434">
        <f t="shared" si="96"/>
        <v>2.0196958574628096E-28</v>
      </c>
      <c r="I434">
        <f t="shared" si="96"/>
        <v>5.8854973489142721E-20</v>
      </c>
      <c r="J434">
        <f t="shared" si="96"/>
        <v>2.6622511445998678E-14</v>
      </c>
      <c r="K434">
        <f t="shared" si="91"/>
        <v>3.6090873850617222E-10</v>
      </c>
      <c r="L434">
        <f t="shared" si="91"/>
        <v>4.1424341877281955E-4</v>
      </c>
      <c r="M434">
        <f t="shared" si="88"/>
        <v>1.8921092720176514E-4</v>
      </c>
      <c r="N434">
        <f t="shared" si="91"/>
        <v>0.76866972201959205</v>
      </c>
      <c r="O434">
        <f t="shared" si="88"/>
        <v>0.46179960654909163</v>
      </c>
      <c r="P434">
        <f t="shared" si="88"/>
        <v>10.661313482009907</v>
      </c>
      <c r="Q434">
        <f t="shared" si="88"/>
        <v>8.6967730523529863</v>
      </c>
      <c r="R434">
        <f t="shared" si="89"/>
        <v>4.6954471013794077</v>
      </c>
      <c r="S434">
        <f t="shared" si="89"/>
        <v>5.0880135690744668</v>
      </c>
      <c r="T434">
        <f t="shared" si="91"/>
        <v>0.197132906105249</v>
      </c>
      <c r="U434">
        <f t="shared" si="95"/>
        <v>30.569752894197613</v>
      </c>
      <c r="V434">
        <f t="shared" si="94"/>
        <v>-18.726417737839306</v>
      </c>
      <c r="W434">
        <f t="shared" si="90"/>
        <v>350.67872129206256</v>
      </c>
    </row>
    <row r="435" spans="1:23" x14ac:dyDescent="0.3">
      <c r="A435">
        <v>950.99999999998101</v>
      </c>
      <c r="B435" s="4">
        <v>136</v>
      </c>
      <c r="C435">
        <f t="shared" si="92"/>
        <v>106.06472380019386</v>
      </c>
      <c r="D435">
        <f t="shared" si="93"/>
        <v>278.29994414135814</v>
      </c>
      <c r="E435">
        <f t="shared" si="87"/>
        <v>29.93527619980614</v>
      </c>
      <c r="F435">
        <f t="shared" si="96"/>
        <v>3.5581453935264243E-54</v>
      </c>
      <c r="G435">
        <f t="shared" si="96"/>
        <v>1.5427290980003947E-40</v>
      </c>
      <c r="H435">
        <f t="shared" si="96"/>
        <v>1.0652589799766977E-28</v>
      </c>
      <c r="I435">
        <f t="shared" si="96"/>
        <v>3.4289529483175783E-20</v>
      </c>
      <c r="J435">
        <f t="shared" si="96"/>
        <v>1.6810577035536969E-14</v>
      </c>
      <c r="K435">
        <f t="shared" si="91"/>
        <v>2.4205932653784816E-10</v>
      </c>
      <c r="L435">
        <f t="shared" si="91"/>
        <v>3.2514988071454529E-4</v>
      </c>
      <c r="M435">
        <f t="shared" si="88"/>
        <v>1.4307195538884262E-4</v>
      </c>
      <c r="N435">
        <f t="shared" si="91"/>
        <v>0.66780039507608313</v>
      </c>
      <c r="O435">
        <f t="shared" si="88"/>
        <v>0.39606815254318528</v>
      </c>
      <c r="P435">
        <f t="shared" si="88"/>
        <v>10.304273900690884</v>
      </c>
      <c r="Q435">
        <f t="shared" si="88"/>
        <v>8.2946124396126191</v>
      </c>
      <c r="R435">
        <f t="shared" si="89"/>
        <v>4.9649700677636091</v>
      </c>
      <c r="S435">
        <f t="shared" si="89"/>
        <v>5.2880747806725799</v>
      </c>
      <c r="T435">
        <f t="shared" si="91"/>
        <v>0.22416905075084773</v>
      </c>
      <c r="U435">
        <f t="shared" si="95"/>
        <v>30.140437009187988</v>
      </c>
      <c r="V435">
        <f t="shared" si="94"/>
        <v>-0.205160809381848</v>
      </c>
      <c r="W435">
        <f t="shared" si="90"/>
        <v>4.2090957706214967E-2</v>
      </c>
    </row>
    <row r="436" spans="1:23" x14ac:dyDescent="0.3">
      <c r="A436">
        <v>951.04999999998097</v>
      </c>
      <c r="B436" s="4">
        <v>123</v>
      </c>
      <c r="C436">
        <f t="shared" si="92"/>
        <v>105.97278275674626</v>
      </c>
      <c r="D436">
        <f t="shared" si="93"/>
        <v>278.24994414135818</v>
      </c>
      <c r="E436">
        <f t="shared" si="87"/>
        <v>17.027217243253745</v>
      </c>
      <c r="F436">
        <f t="shared" si="96"/>
        <v>1.4861636704604129E-54</v>
      </c>
      <c r="G436">
        <f t="shared" si="96"/>
        <v>7.209871491889212E-41</v>
      </c>
      <c r="H436">
        <f t="shared" si="96"/>
        <v>5.6020429942980588E-29</v>
      </c>
      <c r="I436">
        <f t="shared" si="96"/>
        <v>1.9918741141948735E-20</v>
      </c>
      <c r="J436">
        <f t="shared" si="96"/>
        <v>1.0583717139657565E-14</v>
      </c>
      <c r="K436">
        <f t="shared" si="91"/>
        <v>1.6183859749948323E-10</v>
      </c>
      <c r="L436">
        <f t="shared" si="91"/>
        <v>2.545406227753243E-4</v>
      </c>
      <c r="M436">
        <f t="shared" si="88"/>
        <v>1.0784466706224166E-4</v>
      </c>
      <c r="N436">
        <f t="shared" si="91"/>
        <v>0.57862752701913289</v>
      </c>
      <c r="O436">
        <f t="shared" si="88"/>
        <v>0.33862744130495476</v>
      </c>
      <c r="P436">
        <f t="shared" si="88"/>
        <v>9.9327521057920851</v>
      </c>
      <c r="Q436">
        <f t="shared" si="88"/>
        <v>7.8862387845171185</v>
      </c>
      <c r="R436">
        <f t="shared" si="89"/>
        <v>5.2360265342474444</v>
      </c>
      <c r="S436">
        <f t="shared" si="89"/>
        <v>5.4787663240009525</v>
      </c>
      <c r="T436">
        <f t="shared" si="91"/>
        <v>0.25423638402740056</v>
      </c>
      <c r="U436">
        <f t="shared" si="95"/>
        <v>29.705637486360772</v>
      </c>
      <c r="V436">
        <f t="shared" si="94"/>
        <v>-12.678420243107027</v>
      </c>
      <c r="W436">
        <f t="shared" si="90"/>
        <v>160.74233986082604</v>
      </c>
    </row>
    <row r="437" spans="1:23" x14ac:dyDescent="0.3">
      <c r="A437">
        <v>951.09999999998104</v>
      </c>
      <c r="B437" s="4">
        <v>100</v>
      </c>
      <c r="C437">
        <f t="shared" si="92"/>
        <v>105.88084171329842</v>
      </c>
      <c r="D437">
        <f t="shared" si="93"/>
        <v>278.19994414135812</v>
      </c>
      <c r="E437">
        <f t="shared" si="87"/>
        <v>-5.8808417132984232</v>
      </c>
      <c r="F437">
        <f t="shared" si="96"/>
        <v>6.1891583675558613E-55</v>
      </c>
      <c r="G437">
        <f t="shared" si="96"/>
        <v>3.3595985209232384E-41</v>
      </c>
      <c r="H437">
        <f t="shared" si="96"/>
        <v>2.9373769037212325E-29</v>
      </c>
      <c r="I437">
        <f t="shared" si="96"/>
        <v>1.1536770517856436E-20</v>
      </c>
      <c r="J437">
        <f t="shared" si="96"/>
        <v>6.6437890122842051E-15</v>
      </c>
      <c r="K437">
        <f t="shared" si="91"/>
        <v>1.0786443031239899E-10</v>
      </c>
      <c r="L437">
        <f t="shared" si="91"/>
        <v>1.9873580913850426E-4</v>
      </c>
      <c r="M437">
        <f t="shared" si="88"/>
        <v>8.1036130974759604E-5</v>
      </c>
      <c r="N437">
        <f t="shared" si="91"/>
        <v>0.50003111653084031</v>
      </c>
      <c r="O437">
        <f t="shared" si="88"/>
        <v>0.288609244477051</v>
      </c>
      <c r="P437">
        <f t="shared" si="88"/>
        <v>9.5492072923723814</v>
      </c>
      <c r="Q437">
        <f t="shared" si="88"/>
        <v>7.4744563371866963</v>
      </c>
      <c r="R437">
        <f t="shared" si="89"/>
        <v>5.5072217586129604</v>
      </c>
      <c r="S437">
        <f t="shared" si="89"/>
        <v>5.6585326959074571</v>
      </c>
      <c r="T437">
        <f t="shared" si="91"/>
        <v>0.28757112397227708</v>
      </c>
      <c r="U437">
        <f t="shared" si="95"/>
        <v>29.265909341107648</v>
      </c>
      <c r="V437">
        <f t="shared" si="94"/>
        <v>-35.146751054406067</v>
      </c>
      <c r="W437">
        <f t="shared" si="90"/>
        <v>1235.2941096803941</v>
      </c>
    </row>
    <row r="438" spans="1:23" x14ac:dyDescent="0.3">
      <c r="A438">
        <v>951.14999999998099</v>
      </c>
      <c r="B438" s="4">
        <v>118</v>
      </c>
      <c r="C438">
        <f t="shared" si="92"/>
        <v>105.78890066985082</v>
      </c>
      <c r="D438">
        <f t="shared" si="93"/>
        <v>278.14994414135816</v>
      </c>
      <c r="E438">
        <f t="shared" si="87"/>
        <v>12.211099330149182</v>
      </c>
      <c r="F438">
        <f t="shared" si="96"/>
        <v>2.5699137900876724E-55</v>
      </c>
      <c r="G438">
        <f t="shared" si="96"/>
        <v>1.560879020119598E-41</v>
      </c>
      <c r="H438">
        <f t="shared" si="96"/>
        <v>1.5356594560589165E-29</v>
      </c>
      <c r="I438">
        <f t="shared" si="96"/>
        <v>6.6623681111380945E-21</v>
      </c>
      <c r="J438">
        <f t="shared" si="96"/>
        <v>4.1582964183420144E-15</v>
      </c>
      <c r="K438">
        <f t="shared" si="91"/>
        <v>7.1665521316699955E-11</v>
      </c>
      <c r="L438">
        <f t="shared" si="91"/>
        <v>1.5475356911307252E-4</v>
      </c>
      <c r="M438">
        <f t="shared" si="88"/>
        <v>6.0700823609461398E-5</v>
      </c>
      <c r="N438">
        <f t="shared" si="91"/>
        <v>0.43096350350953</v>
      </c>
      <c r="O438">
        <f t="shared" si="88"/>
        <v>0.24520774823415992</v>
      </c>
      <c r="P438">
        <f t="shared" si="88"/>
        <v>9.1561008361346872</v>
      </c>
      <c r="Q438">
        <f t="shared" si="88"/>
        <v>7.0619584522759524</v>
      </c>
      <c r="R438">
        <f t="shared" si="89"/>
        <v>5.7770857247230483</v>
      </c>
      <c r="S438">
        <f t="shared" si="89"/>
        <v>5.8258693913890021</v>
      </c>
      <c r="T438">
        <f t="shared" si="91"/>
        <v>0.32441308912422478</v>
      </c>
      <c r="U438">
        <f t="shared" si="95"/>
        <v>28.821814199854995</v>
      </c>
      <c r="V438">
        <f t="shared" si="94"/>
        <v>-16.610714869705813</v>
      </c>
      <c r="W438">
        <f t="shared" si="90"/>
        <v>275.91584848266581</v>
      </c>
    </row>
    <row r="439" spans="1:23" x14ac:dyDescent="0.3">
      <c r="A439">
        <v>951.19999999998095</v>
      </c>
      <c r="B439" s="4">
        <v>103</v>
      </c>
      <c r="C439">
        <f t="shared" si="92"/>
        <v>105.69695962640321</v>
      </c>
      <c r="D439">
        <f t="shared" si="93"/>
        <v>278.09994414135821</v>
      </c>
      <c r="E439">
        <f t="shared" si="87"/>
        <v>-2.6969596264032134</v>
      </c>
      <c r="F439">
        <f t="shared" si="96"/>
        <v>1.063965433198881E-55</v>
      </c>
      <c r="G439">
        <f t="shared" si="96"/>
        <v>7.2305795679874049E-42</v>
      </c>
      <c r="H439">
        <f t="shared" si="96"/>
        <v>8.0048309624826204E-30</v>
      </c>
      <c r="I439">
        <f t="shared" si="96"/>
        <v>3.8361448727625707E-21</v>
      </c>
      <c r="J439">
        <f t="shared" si="96"/>
        <v>2.5949981989022855E-15</v>
      </c>
      <c r="K439">
        <f t="shared" si="91"/>
        <v>4.7465508422465253E-11</v>
      </c>
      <c r="L439">
        <f t="shared" si="91"/>
        <v>1.2018513133335435E-4</v>
      </c>
      <c r="M439">
        <f t="shared" si="88"/>
        <v>4.5325889141766972E-5</v>
      </c>
      <c r="N439">
        <f t="shared" si="91"/>
        <v>0.37044989582127869</v>
      </c>
      <c r="O439">
        <f t="shared" si="88"/>
        <v>0.20767967852212768</v>
      </c>
      <c r="P439">
        <f t="shared" si="88"/>
        <v>8.7558705964095598</v>
      </c>
      <c r="Q439">
        <f t="shared" si="88"/>
        <v>6.6513005016780546</v>
      </c>
      <c r="R439">
        <f t="shared" si="89"/>
        <v>6.0440852473194377</v>
      </c>
      <c r="S439">
        <f t="shared" si="89"/>
        <v>5.9793437409418182</v>
      </c>
      <c r="T439">
        <f t="shared" si="91"/>
        <v>0.36500346195115085</v>
      </c>
      <c r="U439">
        <f t="shared" si="95"/>
        <v>28.37389863371137</v>
      </c>
      <c r="V439">
        <f t="shared" si="94"/>
        <v>-31.070858260114584</v>
      </c>
      <c r="W439">
        <f t="shared" si="90"/>
        <v>965.39823302013065</v>
      </c>
    </row>
    <row r="440" spans="1:23" x14ac:dyDescent="0.3">
      <c r="A440">
        <v>951.24999999998101</v>
      </c>
      <c r="B440" s="4">
        <v>108</v>
      </c>
      <c r="C440">
        <f t="shared" si="92"/>
        <v>105.60501858295538</v>
      </c>
      <c r="D440">
        <f t="shared" si="93"/>
        <v>278.04994414135814</v>
      </c>
      <c r="E440">
        <f t="shared" si="87"/>
        <v>2.3949814170446189</v>
      </c>
      <c r="F440">
        <f t="shared" si="96"/>
        <v>4.3919611189526646E-56</v>
      </c>
      <c r="G440">
        <f t="shared" si="96"/>
        <v>3.339634819481472E-42</v>
      </c>
      <c r="H440">
        <f t="shared" si="96"/>
        <v>4.160364834960172E-30</v>
      </c>
      <c r="I440">
        <f t="shared" si="96"/>
        <v>2.2023349947780898E-21</v>
      </c>
      <c r="J440">
        <f t="shared" si="96"/>
        <v>1.6146584948938903E-15</v>
      </c>
      <c r="K440">
        <f t="shared" si="91"/>
        <v>3.1338764604037329E-11</v>
      </c>
      <c r="L440">
        <f t="shared" si="91"/>
        <v>9.3090707800633565E-5</v>
      </c>
      <c r="M440">
        <f t="shared" si="88"/>
        <v>3.3739134932596051E-5</v>
      </c>
      <c r="N440">
        <f t="shared" si="91"/>
        <v>0.31758792553404053</v>
      </c>
      <c r="O440">
        <f t="shared" si="88"/>
        <v>0.17534350313039573</v>
      </c>
      <c r="P440">
        <f t="shared" si="88"/>
        <v>8.3509065486693359</v>
      </c>
      <c r="Q440">
        <f t="shared" si="88"/>
        <v>6.2448763423907305</v>
      </c>
      <c r="R440">
        <f t="shared" si="89"/>
        <v>6.3066375446424559</v>
      </c>
      <c r="S440">
        <f t="shared" si="89"/>
        <v>6.117615254593697</v>
      </c>
      <c r="T440">
        <f t="shared" si="91"/>
        <v>0.40958224349395722</v>
      </c>
      <c r="U440">
        <f t="shared" si="95"/>
        <v>27.922676192328687</v>
      </c>
      <c r="V440">
        <f t="shared" si="94"/>
        <v>-25.527694775284068</v>
      </c>
      <c r="W440">
        <f t="shared" si="90"/>
        <v>651.66320054006553</v>
      </c>
    </row>
    <row r="441" spans="1:23" x14ac:dyDescent="0.3">
      <c r="A441">
        <v>951.29999999998097</v>
      </c>
      <c r="B441" s="4">
        <v>101</v>
      </c>
      <c r="C441">
        <f t="shared" si="92"/>
        <v>105.51307753950778</v>
      </c>
      <c r="D441">
        <f t="shared" si="93"/>
        <v>277.99994414135818</v>
      </c>
      <c r="E441">
        <f t="shared" si="87"/>
        <v>-4.5130775395077762</v>
      </c>
      <c r="F441">
        <f t="shared" si="96"/>
        <v>1.8076379873193908E-56</v>
      </c>
      <c r="G441">
        <f t="shared" si="96"/>
        <v>1.5379664288757235E-42</v>
      </c>
      <c r="H441">
        <f t="shared" si="96"/>
        <v>2.1559201562092254E-30</v>
      </c>
      <c r="I441">
        <f t="shared" si="96"/>
        <v>1.2606477814949841E-21</v>
      </c>
      <c r="J441">
        <f t="shared" si="96"/>
        <v>1.0017199134104011E-15</v>
      </c>
      <c r="K441">
        <f t="shared" si="91"/>
        <v>2.0626306637353675E-11</v>
      </c>
      <c r="L441">
        <f t="shared" si="91"/>
        <v>7.191300620599885E-5</v>
      </c>
      <c r="M441">
        <f t="shared" si="88"/>
        <v>2.5035566122521559E-5</v>
      </c>
      <c r="N441">
        <f t="shared" si="91"/>
        <v>0.2715463750802804</v>
      </c>
      <c r="O441">
        <f t="shared" si="88"/>
        <v>0.14757786305429743</v>
      </c>
      <c r="P441">
        <f t="shared" si="88"/>
        <v>7.9435280714194993</v>
      </c>
      <c r="Q441">
        <f t="shared" si="88"/>
        <v>5.8448985733283036</v>
      </c>
      <c r="R441">
        <f t="shared" si="89"/>
        <v>6.5631251296105129</v>
      </c>
      <c r="S441">
        <f t="shared" si="89"/>
        <v>6.2394550703365281</v>
      </c>
      <c r="T441">
        <f t="shared" si="91"/>
        <v>0.45838540274175116</v>
      </c>
      <c r="U441">
        <f t="shared" si="95"/>
        <v>27.46861343416413</v>
      </c>
      <c r="V441">
        <f t="shared" si="94"/>
        <v>-31.981690973671906</v>
      </c>
      <c r="W441">
        <f t="shared" si="90"/>
        <v>1022.8285575354471</v>
      </c>
    </row>
    <row r="442" spans="1:23" x14ac:dyDescent="0.3">
      <c r="A442">
        <v>951.34999999998104</v>
      </c>
      <c r="B442" s="4">
        <v>127</v>
      </c>
      <c r="C442">
        <f t="shared" si="92"/>
        <v>105.42113649605994</v>
      </c>
      <c r="D442">
        <f t="shared" si="93"/>
        <v>277.94994414135812</v>
      </c>
      <c r="E442">
        <f t="shared" si="87"/>
        <v>21.578863503940056</v>
      </c>
      <c r="F442">
        <f t="shared" si="96"/>
        <v>7.4179932964228466E-57</v>
      </c>
      <c r="G442">
        <f t="shared" si="96"/>
        <v>7.0618214933174258E-43</v>
      </c>
      <c r="H442">
        <f t="shared" si="96"/>
        <v>1.1139249545720461E-30</v>
      </c>
      <c r="I442">
        <f t="shared" si="96"/>
        <v>7.1949230332649531E-22</v>
      </c>
      <c r="J442">
        <f t="shared" si="96"/>
        <v>6.1963214135494846E-16</v>
      </c>
      <c r="K442">
        <f t="shared" si="91"/>
        <v>1.3533088745192145E-11</v>
      </c>
      <c r="L442">
        <f t="shared" si="91"/>
        <v>5.5405652965190885E-5</v>
      </c>
      <c r="M442">
        <f t="shared" si="88"/>
        <v>1.8518966758493746E-5</v>
      </c>
      <c r="N442">
        <f t="shared" si="91"/>
        <v>0.23156320856084509</v>
      </c>
      <c r="O442">
        <f t="shared" si="88"/>
        <v>0.12381937807991619</v>
      </c>
      <c r="P442">
        <f t="shared" si="88"/>
        <v>7.5359631685189044</v>
      </c>
      <c r="Q442">
        <f t="shared" si="88"/>
        <v>5.4533827210260473</v>
      </c>
      <c r="R442">
        <f t="shared" si="89"/>
        <v>6.811911838170456</v>
      </c>
      <c r="S442">
        <f t="shared" si="89"/>
        <v>6.343764113336464</v>
      </c>
      <c r="T442">
        <f t="shared" si="91"/>
        <v>0.51164173071108499</v>
      </c>
      <c r="U442">
        <f t="shared" si="95"/>
        <v>27.012120083036976</v>
      </c>
      <c r="V442">
        <f t="shared" si="94"/>
        <v>-5.4332565790969198</v>
      </c>
      <c r="W442">
        <f t="shared" si="90"/>
        <v>29.520277054299964</v>
      </c>
    </row>
    <row r="443" spans="1:23" x14ac:dyDescent="0.3">
      <c r="A443">
        <v>951.39999999998099</v>
      </c>
      <c r="B443" s="4">
        <v>118</v>
      </c>
      <c r="C443">
        <f t="shared" si="92"/>
        <v>105.32919545261234</v>
      </c>
      <c r="D443">
        <f t="shared" si="93"/>
        <v>277.89994414135816</v>
      </c>
      <c r="E443">
        <f t="shared" si="87"/>
        <v>12.670804547387661</v>
      </c>
      <c r="F443">
        <f t="shared" si="96"/>
        <v>3.0351727756214604E-57</v>
      </c>
      <c r="G443">
        <f t="shared" si="96"/>
        <v>3.2330216997891879E-43</v>
      </c>
      <c r="H443">
        <f t="shared" si="96"/>
        <v>5.7385371587102901E-31</v>
      </c>
      <c r="I443">
        <f t="shared" si="96"/>
        <v>4.0943083356328502E-22</v>
      </c>
      <c r="J443">
        <f t="shared" si="96"/>
        <v>3.8215854226121013E-16</v>
      </c>
      <c r="K443">
        <f t="shared" si="91"/>
        <v>8.8513242828643453E-12</v>
      </c>
      <c r="L443">
        <f t="shared" si="91"/>
        <v>4.2574174170961659E-5</v>
      </c>
      <c r="M443">
        <f t="shared" si="88"/>
        <v>1.3655636577979329E-5</v>
      </c>
      <c r="N443">
        <f t="shared" si="91"/>
        <v>0.19694303624647683</v>
      </c>
      <c r="O443">
        <f t="shared" si="88"/>
        <v>0.10355996180955847</v>
      </c>
      <c r="P443">
        <f t="shared" si="88"/>
        <v>7.1303298603067207</v>
      </c>
      <c r="Q443">
        <f t="shared" si="88"/>
        <v>5.0721354024238714</v>
      </c>
      <c r="R443">
        <f t="shared" si="89"/>
        <v>7.0513597837321429</v>
      </c>
      <c r="S443">
        <f t="shared" si="89"/>
        <v>6.4295895911546488</v>
      </c>
      <c r="T443">
        <f t="shared" si="91"/>
        <v>0.56956941623673552</v>
      </c>
      <c r="U443">
        <f t="shared" si="95"/>
        <v>26.553543281729755</v>
      </c>
      <c r="V443">
        <f t="shared" si="94"/>
        <v>-13.882738734342094</v>
      </c>
      <c r="W443">
        <f t="shared" si="90"/>
        <v>192.73043476600233</v>
      </c>
    </row>
    <row r="444" spans="1:23" x14ac:dyDescent="0.3">
      <c r="A444">
        <v>951.44999999998004</v>
      </c>
      <c r="B444" s="4">
        <v>117</v>
      </c>
      <c r="C444">
        <f t="shared" si="92"/>
        <v>105.23725440916633</v>
      </c>
      <c r="D444">
        <f t="shared" si="93"/>
        <v>277.84994414135912</v>
      </c>
      <c r="E444">
        <f t="shared" si="87"/>
        <v>11.762745590833674</v>
      </c>
      <c r="F444">
        <f t="shared" si="96"/>
        <v>1.2382330854806005E-57</v>
      </c>
      <c r="G444">
        <f t="shared" si="96"/>
        <v>1.4757830168121063E-43</v>
      </c>
      <c r="H444">
        <f t="shared" si="96"/>
        <v>2.9475994547760389E-31</v>
      </c>
      <c r="I444">
        <f t="shared" si="96"/>
        <v>2.3230413650372856E-22</v>
      </c>
      <c r="J444">
        <f t="shared" si="96"/>
        <v>2.3500397623967543E-16</v>
      </c>
      <c r="K444">
        <f t="shared" si="91"/>
        <v>5.7710579714018733E-12</v>
      </c>
      <c r="L444">
        <f t="shared" si="91"/>
        <v>3.2627508332053877E-5</v>
      </c>
      <c r="M444">
        <f t="shared" si="88"/>
        <v>1.0037903372930799E-5</v>
      </c>
      <c r="N444">
        <f t="shared" si="91"/>
        <v>0.16705413167343508</v>
      </c>
      <c r="O444">
        <f t="shared" si="88"/>
        <v>8.6343770023473196E-2</v>
      </c>
      <c r="P444">
        <f t="shared" si="88"/>
        <v>6.7286199265374451</v>
      </c>
      <c r="Q444">
        <f t="shared" si="88"/>
        <v>4.7027464255112887</v>
      </c>
      <c r="R444">
        <f t="shared" si="89"/>
        <v>7.2798470002326514</v>
      </c>
      <c r="S444">
        <f t="shared" si="89"/>
        <v>6.4961394790096723</v>
      </c>
      <c r="T444">
        <f t="shared" si="91"/>
        <v>0.63237236800129137</v>
      </c>
      <c r="U444">
        <f t="shared" si="95"/>
        <v>26.093165766406734</v>
      </c>
      <c r="V444">
        <f t="shared" si="94"/>
        <v>-14.33042017557306</v>
      </c>
      <c r="W444">
        <f t="shared" si="90"/>
        <v>205.36094240847143</v>
      </c>
    </row>
    <row r="445" spans="1:23" x14ac:dyDescent="0.3">
      <c r="A445">
        <v>951.49999999997999</v>
      </c>
      <c r="B445" s="4">
        <v>102</v>
      </c>
      <c r="C445">
        <f t="shared" si="92"/>
        <v>105.14531336571872</v>
      </c>
      <c r="D445">
        <f t="shared" si="93"/>
        <v>277.79994414135916</v>
      </c>
      <c r="E445">
        <f t="shared" si="87"/>
        <v>-3.1453133657187209</v>
      </c>
      <c r="F445">
        <f t="shared" si="96"/>
        <v>5.0366688123680506E-58</v>
      </c>
      <c r="G445">
        <f t="shared" si="96"/>
        <v>6.7167378950621744E-44</v>
      </c>
      <c r="H445">
        <f t="shared" si="96"/>
        <v>1.5095855892109171E-31</v>
      </c>
      <c r="I445">
        <f t="shared" si="96"/>
        <v>1.3141814874097354E-22</v>
      </c>
      <c r="J445">
        <f t="shared" si="96"/>
        <v>1.4408834526563934E-16</v>
      </c>
      <c r="K445">
        <f t="shared" si="91"/>
        <v>3.7509258946490402E-12</v>
      </c>
      <c r="L445">
        <f t="shared" si="91"/>
        <v>2.4938315078021169E-5</v>
      </c>
      <c r="M445">
        <f t="shared" si="88"/>
        <v>7.3554616191345918E-6</v>
      </c>
      <c r="N445">
        <f t="shared" si="91"/>
        <v>0.14132511098806552</v>
      </c>
      <c r="O445">
        <f t="shared" si="88"/>
        <v>7.1763893897049014E-2</v>
      </c>
      <c r="P445">
        <f t="shared" si="88"/>
        <v>6.3326851324621449</v>
      </c>
      <c r="Q445">
        <f t="shared" si="88"/>
        <v>4.346584707791223</v>
      </c>
      <c r="R445">
        <f t="shared" si="89"/>
        <v>7.495785514036692</v>
      </c>
      <c r="S445">
        <f t="shared" si="89"/>
        <v>6.5427946872021812</v>
      </c>
      <c r="T445">
        <f t="shared" si="91"/>
        <v>0.70023631519143958</v>
      </c>
      <c r="U445">
        <f t="shared" si="95"/>
        <v>25.631207655349243</v>
      </c>
      <c r="V445">
        <f t="shared" si="94"/>
        <v>-28.776521021067964</v>
      </c>
      <c r="W445">
        <f t="shared" si="90"/>
        <v>828.08816207596647</v>
      </c>
    </row>
    <row r="446" spans="1:23" x14ac:dyDescent="0.3">
      <c r="A446">
        <v>951.54999999997995</v>
      </c>
      <c r="B446" s="4">
        <v>107</v>
      </c>
      <c r="C446">
        <f t="shared" si="92"/>
        <v>105.05337232227112</v>
      </c>
      <c r="D446">
        <f t="shared" si="93"/>
        <v>277.74994414135921</v>
      </c>
      <c r="E446">
        <f t="shared" si="87"/>
        <v>1.946627677728884</v>
      </c>
      <c r="F446">
        <f t="shared" si="96"/>
        <v>2.0427084695415771E-58</v>
      </c>
      <c r="G446">
        <f t="shared" si="96"/>
        <v>3.0480093777685955E-44</v>
      </c>
      <c r="H446">
        <f t="shared" si="96"/>
        <v>7.7084847858398767E-32</v>
      </c>
      <c r="I446">
        <f t="shared" si="96"/>
        <v>7.4126885202111861E-23</v>
      </c>
      <c r="J446">
        <f t="shared" si="96"/>
        <v>8.8085515779608946E-17</v>
      </c>
      <c r="K446">
        <f t="shared" si="91"/>
        <v>2.4302860479505E-12</v>
      </c>
      <c r="L446">
        <f t="shared" si="91"/>
        <v>1.9010600162484837E-5</v>
      </c>
      <c r="M446">
        <f t="shared" si="88"/>
        <v>5.3729490090352256E-6</v>
      </c>
      <c r="N446">
        <f t="shared" si="91"/>
        <v>0.11924137374275884</v>
      </c>
      <c r="O446">
        <f t="shared" si="88"/>
        <v>5.9458896648504893E-2</v>
      </c>
      <c r="P446">
        <f t="shared" si="88"/>
        <v>5.9442260177793518</v>
      </c>
      <c r="Q446">
        <f t="shared" si="88"/>
        <v>4.0047978200985046</v>
      </c>
      <c r="R446">
        <f t="shared" si="89"/>
        <v>7.6976395672450959</v>
      </c>
      <c r="S446">
        <f t="shared" si="89"/>
        <v>6.569118649307482</v>
      </c>
      <c r="T446">
        <f t="shared" si="91"/>
        <v>0.77332472719427925</v>
      </c>
      <c r="U446">
        <f t="shared" si="95"/>
        <v>25.167831435567578</v>
      </c>
      <c r="V446">
        <f t="shared" si="94"/>
        <v>-23.221203757838694</v>
      </c>
      <c r="W446">
        <f t="shared" si="90"/>
        <v>539.22430396306186</v>
      </c>
    </row>
    <row r="447" spans="1:23" x14ac:dyDescent="0.3">
      <c r="A447">
        <v>951.59999999998001</v>
      </c>
      <c r="B447" s="4">
        <v>119</v>
      </c>
      <c r="C447">
        <f t="shared" si="92"/>
        <v>104.96143127882328</v>
      </c>
      <c r="D447">
        <f t="shared" si="93"/>
        <v>277.69994414135914</v>
      </c>
      <c r="E447">
        <f t="shared" si="87"/>
        <v>14.038568721176716</v>
      </c>
      <c r="F447">
        <f t="shared" si="96"/>
        <v>8.2602157141416355E-59</v>
      </c>
      <c r="G447">
        <f t="shared" si="96"/>
        <v>1.3791014048282198E-44</v>
      </c>
      <c r="H447">
        <f t="shared" si="96"/>
        <v>3.9246623790273128E-32</v>
      </c>
      <c r="I447">
        <f t="shared" si="96"/>
        <v>4.1688681754414431E-23</v>
      </c>
      <c r="J447">
        <f t="shared" si="96"/>
        <v>5.3691081730791326E-17</v>
      </c>
      <c r="K447">
        <f t="shared" si="91"/>
        <v>1.5696837620519769E-12</v>
      </c>
      <c r="L447">
        <f t="shared" si="91"/>
        <v>1.4453401578851409E-5</v>
      </c>
      <c r="M447">
        <f t="shared" si="88"/>
        <v>3.9124731192282489E-6</v>
      </c>
      <c r="N447">
        <f t="shared" si="91"/>
        <v>0.10034139349036192</v>
      </c>
      <c r="O447">
        <f t="shared" si="88"/>
        <v>4.9109279090341802E-2</v>
      </c>
      <c r="P447">
        <f t="shared" si="88"/>
        <v>5.5647832773520669</v>
      </c>
      <c r="Q447">
        <f t="shared" si="88"/>
        <v>3.6783149002759568</v>
      </c>
      <c r="R447">
        <f t="shared" si="89"/>
        <v>7.8839437029063317</v>
      </c>
      <c r="S447">
        <f t="shared" si="89"/>
        <v>6.5748641234872629</v>
      </c>
      <c r="T447">
        <f t="shared" si="91"/>
        <v>0.85177460083476264</v>
      </c>
      <c r="U447">
        <f t="shared" si="95"/>
        <v>24.703149643313353</v>
      </c>
      <c r="V447">
        <f t="shared" si="94"/>
        <v>-10.664580922136636</v>
      </c>
      <c r="W447">
        <f t="shared" si="90"/>
        <v>113.73328624480071</v>
      </c>
    </row>
    <row r="448" spans="1:23" x14ac:dyDescent="0.3">
      <c r="A448">
        <v>951.64999999997997</v>
      </c>
      <c r="B448" s="4">
        <v>118</v>
      </c>
      <c r="C448">
        <f t="shared" si="92"/>
        <v>104.86949023537568</v>
      </c>
      <c r="D448">
        <f t="shared" si="93"/>
        <v>277.64994414135919</v>
      </c>
      <c r="E448">
        <f t="shared" si="87"/>
        <v>13.130509764624321</v>
      </c>
      <c r="F448">
        <f t="shared" si="96"/>
        <v>3.3304152986345365E-59</v>
      </c>
      <c r="G448">
        <f t="shared" si="96"/>
        <v>6.2215430035950962E-45</v>
      </c>
      <c r="H448">
        <f t="shared" si="96"/>
        <v>1.9923130949532892E-32</v>
      </c>
      <c r="I448">
        <f t="shared" si="96"/>
        <v>2.3376666323295377E-23</v>
      </c>
      <c r="J448">
        <f t="shared" si="96"/>
        <v>3.2630355896261166E-17</v>
      </c>
      <c r="K448">
        <f t="shared" si="91"/>
        <v>1.0106547000649048E-12</v>
      </c>
      <c r="L448">
        <f t="shared" si="91"/>
        <v>1.0959477083297806E-5</v>
      </c>
      <c r="M448">
        <f t="shared" si="88"/>
        <v>2.8400492862897215E-6</v>
      </c>
      <c r="N448">
        <f t="shared" si="91"/>
        <v>8.4212935620150031E-2</v>
      </c>
      <c r="O448">
        <f t="shared" si="88"/>
        <v>4.043394669311496E-2</v>
      </c>
      <c r="P448">
        <f t="shared" si="88"/>
        <v>5.1957317144999031</v>
      </c>
      <c r="Q448">
        <f t="shared" si="88"/>
        <v>3.367852629347531</v>
      </c>
      <c r="R448">
        <f t="shared" si="89"/>
        <v>8.0533204161101146</v>
      </c>
      <c r="S448">
        <f t="shared" si="89"/>
        <v>6.5599770587161261</v>
      </c>
      <c r="T448">
        <f t="shared" si="91"/>
        <v>0.93569217146851313</v>
      </c>
      <c r="U448">
        <f t="shared" si="95"/>
        <v>24.237234671982833</v>
      </c>
      <c r="V448">
        <f t="shared" si="94"/>
        <v>-11.106724907358512</v>
      </c>
      <c r="W448">
        <f t="shared" si="90"/>
        <v>123.35933816773795</v>
      </c>
    </row>
    <row r="449" spans="1:23" x14ac:dyDescent="0.3">
      <c r="A449">
        <v>951.69999999998004</v>
      </c>
      <c r="B449" s="4">
        <v>131</v>
      </c>
      <c r="C449">
        <f t="shared" si="92"/>
        <v>104.77754919192785</v>
      </c>
      <c r="D449">
        <f t="shared" si="93"/>
        <v>277.59994414135912</v>
      </c>
      <c r="E449">
        <f t="shared" si="87"/>
        <v>26.222450808072153</v>
      </c>
      <c r="F449">
        <f t="shared" si="96"/>
        <v>1.3388360603886877E-59</v>
      </c>
      <c r="G449">
        <f t="shared" si="96"/>
        <v>2.7984787808072663E-45</v>
      </c>
      <c r="H449">
        <f t="shared" si="96"/>
        <v>1.0084047462645079E-32</v>
      </c>
      <c r="I449">
        <f t="shared" si="96"/>
        <v>1.3069801678074439E-23</v>
      </c>
      <c r="J449">
        <f t="shared" si="96"/>
        <v>1.977258593743836E-17</v>
      </c>
      <c r="K449">
        <f t="shared" si="91"/>
        <v>6.4867819089197E-13</v>
      </c>
      <c r="L449">
        <f t="shared" si="91"/>
        <v>8.2881025867578744E-6</v>
      </c>
      <c r="M449">
        <f t="shared" si="88"/>
        <v>2.0551155692687683E-6</v>
      </c>
      <c r="N449">
        <f t="shared" si="91"/>
        <v>7.0489269111820324E-2</v>
      </c>
      <c r="O449">
        <f t="shared" si="88"/>
        <v>3.3186738398810887E-2</v>
      </c>
      <c r="P449">
        <f t="shared" si="88"/>
        <v>4.8382767023970166</v>
      </c>
      <c r="Q449">
        <f t="shared" si="88"/>
        <v>3.0739239219074053</v>
      </c>
      <c r="R449">
        <f t="shared" si="89"/>
        <v>8.2044970748421999</v>
      </c>
      <c r="S449">
        <f t="shared" si="89"/>
        <v>6.5245974413782077</v>
      </c>
      <c r="T449">
        <f t="shared" si="91"/>
        <v>1.0251486117099744</v>
      </c>
      <c r="U449">
        <f t="shared" si="95"/>
        <v>23.770130102964238</v>
      </c>
      <c r="V449">
        <f t="shared" si="94"/>
        <v>2.4523207051079154</v>
      </c>
      <c r="W449">
        <f t="shared" si="90"/>
        <v>6.0138768407009833</v>
      </c>
    </row>
    <row r="450" spans="1:23" x14ac:dyDescent="0.3">
      <c r="A450">
        <v>951.74999999997999</v>
      </c>
      <c r="B450" s="4">
        <v>99</v>
      </c>
      <c r="C450">
        <f t="shared" si="92"/>
        <v>104.68560814848024</v>
      </c>
      <c r="D450">
        <f t="shared" si="93"/>
        <v>277.54994414135916</v>
      </c>
      <c r="E450">
        <f t="shared" si="87"/>
        <v>-5.6856081484802417</v>
      </c>
      <c r="F450">
        <f t="shared" si="96"/>
        <v>5.3663428269312529E-60</v>
      </c>
      <c r="G450">
        <f t="shared" si="96"/>
        <v>1.2550699563796232E-45</v>
      </c>
      <c r="H450">
        <f t="shared" si="96"/>
        <v>5.089020228864864E-33</v>
      </c>
      <c r="I450">
        <f t="shared" si="96"/>
        <v>7.2858029610024365E-24</v>
      </c>
      <c r="J450">
        <f t="shared" si="96"/>
        <v>1.1946127274105985E-17</v>
      </c>
      <c r="K450">
        <f t="shared" si="91"/>
        <v>4.1504162619125928E-13</v>
      </c>
      <c r="L450">
        <f t="shared" si="91"/>
        <v>6.2512364287667698E-6</v>
      </c>
      <c r="M450">
        <f t="shared" si="88"/>
        <v>1.4824582945728199E-6</v>
      </c>
      <c r="N450">
        <f t="shared" si="91"/>
        <v>5.8845428513865303E-2</v>
      </c>
      <c r="O450">
        <f t="shared" si="88"/>
        <v>2.7153065802228274E-2</v>
      </c>
      <c r="P450">
        <f t="shared" si="88"/>
        <v>4.4934530481717241</v>
      </c>
      <c r="Q450">
        <f t="shared" si="88"/>
        <v>2.7968489533229679</v>
      </c>
      <c r="R450">
        <f t="shared" si="89"/>
        <v>8.3363218205889762</v>
      </c>
      <c r="S450">
        <f t="shared" si="89"/>
        <v>6.4690571036879838</v>
      </c>
      <c r="T450">
        <f t="shared" si="91"/>
        <v>1.1201757883532442</v>
      </c>
      <c r="U450">
        <f t="shared" si="95"/>
        <v>23.301862942136125</v>
      </c>
      <c r="V450">
        <f t="shared" si="94"/>
        <v>-28.987471090616367</v>
      </c>
      <c r="W450">
        <f t="shared" si="90"/>
        <v>840.2734802293196</v>
      </c>
    </row>
    <row r="451" spans="1:23" x14ac:dyDescent="0.3">
      <c r="A451">
        <v>951.79999999997995</v>
      </c>
      <c r="B451" s="4">
        <v>110</v>
      </c>
      <c r="C451">
        <f t="shared" si="92"/>
        <v>104.59366710503264</v>
      </c>
      <c r="D451">
        <f t="shared" si="93"/>
        <v>277.49994414135921</v>
      </c>
      <c r="E451">
        <f t="shared" si="87"/>
        <v>5.4063328949673632</v>
      </c>
      <c r="F451">
        <f t="shared" si="96"/>
        <v>2.1446253305678792E-60</v>
      </c>
      <c r="G451">
        <f t="shared" si="96"/>
        <v>5.6122350726672148E-46</v>
      </c>
      <c r="H451">
        <f t="shared" si="96"/>
        <v>2.5606809922320533E-33</v>
      </c>
      <c r="I451">
        <f t="shared" si="96"/>
        <v>4.0495601174691751E-24</v>
      </c>
      <c r="J451">
        <f t="shared" si="96"/>
        <v>7.196358783226132E-18</v>
      </c>
      <c r="K451">
        <f t="shared" si="91"/>
        <v>2.647219039023717E-13</v>
      </c>
      <c r="L451">
        <f t="shared" si="91"/>
        <v>4.7024290661783066E-6</v>
      </c>
      <c r="M451">
        <f t="shared" si="88"/>
        <v>1.0660181075046057E-6</v>
      </c>
      <c r="N451">
        <f t="shared" si="91"/>
        <v>4.8994572620273784E-2</v>
      </c>
      <c r="O451">
        <f t="shared" si="88"/>
        <v>2.2146700607045239E-2</v>
      </c>
      <c r="P451">
        <f t="shared" si="88"/>
        <v>4.162126118003167</v>
      </c>
      <c r="Q451">
        <f t="shared" si="88"/>
        <v>2.536768128531929</v>
      </c>
      <c r="R451">
        <f t="shared" si="89"/>
        <v>8.4477781712296647</v>
      </c>
      <c r="S451">
        <f t="shared" si="89"/>
        <v>6.3938745419189464</v>
      </c>
      <c r="T451">
        <f t="shared" si="91"/>
        <v>1.2207621539658544</v>
      </c>
      <c r="U451">
        <f t="shared" si="95"/>
        <v>22.832456155324319</v>
      </c>
      <c r="V451">
        <f t="shared" si="94"/>
        <v>-17.426123260356956</v>
      </c>
      <c r="W451">
        <f t="shared" si="90"/>
        <v>303.66977188515375</v>
      </c>
    </row>
    <row r="452" spans="1:23" x14ac:dyDescent="0.3">
      <c r="A452">
        <v>951.84999999998001</v>
      </c>
      <c r="B452" s="4">
        <v>100</v>
      </c>
      <c r="C452">
        <f t="shared" si="92"/>
        <v>104.5017260615848</v>
      </c>
      <c r="D452">
        <f t="shared" si="93"/>
        <v>277.44994414135914</v>
      </c>
      <c r="E452">
        <f t="shared" si="87"/>
        <v>-4.5017260615848045</v>
      </c>
      <c r="F452">
        <f t="shared" si="96"/>
        <v>8.5456765888311163E-61</v>
      </c>
      <c r="G452">
        <f t="shared" si="96"/>
        <v>2.5022216520965218E-46</v>
      </c>
      <c r="H452">
        <f t="shared" si="96"/>
        <v>1.2846912990869415E-33</v>
      </c>
      <c r="I452">
        <f t="shared" si="96"/>
        <v>2.2441934156433292E-24</v>
      </c>
      <c r="J452">
        <f t="shared" si="96"/>
        <v>4.3223554868226428E-18</v>
      </c>
      <c r="K452">
        <f t="shared" si="91"/>
        <v>1.6831544191141012E-13</v>
      </c>
      <c r="L452">
        <f t="shared" si="91"/>
        <v>3.527963662089664E-6</v>
      </c>
      <c r="M452">
        <f t="shared" si="88"/>
        <v>7.6415690447171082E-7</v>
      </c>
      <c r="N452">
        <f t="shared" si="91"/>
        <v>4.0684477165903808E-2</v>
      </c>
      <c r="O452">
        <f t="shared" si="88"/>
        <v>1.8006738580494265E-2</v>
      </c>
      <c r="P452">
        <f t="shared" si="88"/>
        <v>3.8449950506111401</v>
      </c>
      <c r="Q452">
        <f t="shared" si="88"/>
        <v>2.2936565904424717</v>
      </c>
      <c r="R452">
        <f t="shared" si="89"/>
        <v>8.5379980674660096</v>
      </c>
      <c r="S452">
        <f t="shared" si="89"/>
        <v>6.299746857606265</v>
      </c>
      <c r="T452">
        <f t="shared" si="91"/>
        <v>1.3268488544190824</v>
      </c>
      <c r="U452">
        <f t="shared" si="95"/>
        <v>22.361940928412103</v>
      </c>
      <c r="V452">
        <f t="shared" si="94"/>
        <v>-26.863666989996908</v>
      </c>
      <c r="W452">
        <f t="shared" si="90"/>
        <v>721.65660414944955</v>
      </c>
    </row>
    <row r="453" spans="1:23" x14ac:dyDescent="0.3">
      <c r="A453">
        <v>951.89999999997997</v>
      </c>
      <c r="B453" s="4">
        <v>109</v>
      </c>
      <c r="C453">
        <f t="shared" si="92"/>
        <v>104.4097850181372</v>
      </c>
      <c r="D453">
        <f t="shared" si="93"/>
        <v>277.39994414135919</v>
      </c>
      <c r="E453">
        <f t="shared" si="87"/>
        <v>4.5902149818628004</v>
      </c>
      <c r="F453">
        <f t="shared" si="96"/>
        <v>3.3951852780876451E-61</v>
      </c>
      <c r="G453">
        <f t="shared" si="96"/>
        <v>1.1123403885816539E-46</v>
      </c>
      <c r="H453">
        <f t="shared" si="96"/>
        <v>6.426345816379271E-34</v>
      </c>
      <c r="I453">
        <f t="shared" si="96"/>
        <v>1.2400372219524765E-24</v>
      </c>
      <c r="J453">
        <f t="shared" si="96"/>
        <v>2.5885118711190246E-18</v>
      </c>
      <c r="K453">
        <f t="shared" si="91"/>
        <v>1.0668267777024596E-13</v>
      </c>
      <c r="L453">
        <f t="shared" si="91"/>
        <v>2.6398027384347465E-6</v>
      </c>
      <c r="M453">
        <f t="shared" si="88"/>
        <v>5.4605496926189832E-7</v>
      </c>
      <c r="N453">
        <f t="shared" si="91"/>
        <v>3.3694190469160605E-2</v>
      </c>
      <c r="O453">
        <f t="shared" si="88"/>
        <v>1.4594759637615997E-2</v>
      </c>
      <c r="P453">
        <f t="shared" si="88"/>
        <v>3.5425978612159881</v>
      </c>
      <c r="Q453">
        <f t="shared" si="88"/>
        <v>2.0673398693160006</v>
      </c>
      <c r="R453">
        <f t="shared" si="89"/>
        <v>8.6062731286702459</v>
      </c>
      <c r="S453">
        <f t="shared" si="89"/>
        <v>6.1875389968945491</v>
      </c>
      <c r="T453">
        <f t="shared" si="91"/>
        <v>1.4383261370736788</v>
      </c>
      <c r="U453">
        <f t="shared" si="95"/>
        <v>21.890368129135055</v>
      </c>
      <c r="V453">
        <f t="shared" si="94"/>
        <v>-17.300153147272255</v>
      </c>
      <c r="W453">
        <f t="shared" si="90"/>
        <v>299.29529891907413</v>
      </c>
    </row>
    <row r="454" spans="1:23" x14ac:dyDescent="0.3">
      <c r="A454">
        <v>951.94999999998004</v>
      </c>
      <c r="B454" s="4">
        <v>119</v>
      </c>
      <c r="C454">
        <f t="shared" si="92"/>
        <v>104.31784397468937</v>
      </c>
      <c r="D454">
        <f t="shared" si="93"/>
        <v>277.34994414135912</v>
      </c>
      <c r="E454">
        <f t="shared" si="87"/>
        <v>14.682156025310633</v>
      </c>
      <c r="F454">
        <f t="shared" si="96"/>
        <v>1.3449387597675082E-61</v>
      </c>
      <c r="G454">
        <f t="shared" si="96"/>
        <v>4.9302806286240945E-47</v>
      </c>
      <c r="H454">
        <f t="shared" si="96"/>
        <v>3.2051724871558263E-34</v>
      </c>
      <c r="I454">
        <f t="shared" si="96"/>
        <v>6.8317373861282639E-25</v>
      </c>
      <c r="J454">
        <f t="shared" si="96"/>
        <v>1.5456168528469857E-18</v>
      </c>
      <c r="K454">
        <f t="shared" si="91"/>
        <v>6.7406180177470322E-14</v>
      </c>
      <c r="L454">
        <f t="shared" si="91"/>
        <v>1.969991573516799E-6</v>
      </c>
      <c r="M454">
        <f t="shared" si="88"/>
        <v>3.8897890394682933E-7</v>
      </c>
      <c r="N454">
        <f t="shared" si="91"/>
        <v>2.7830873383418036E-2</v>
      </c>
      <c r="O454">
        <f t="shared" si="88"/>
        <v>1.1792196208134476E-2</v>
      </c>
      <c r="P454">
        <f t="shared" si="88"/>
        <v>3.2553182185997001</v>
      </c>
      <c r="Q454">
        <f t="shared" si="88"/>
        <v>1.8575102871218458</v>
      </c>
      <c r="R454">
        <f t="shared" si="89"/>
        <v>8.6520639140401503</v>
      </c>
      <c r="S454">
        <f t="shared" si="89"/>
        <v>6.058270520313993</v>
      </c>
      <c r="T454">
        <f t="shared" si="91"/>
        <v>1.5550301462320255</v>
      </c>
      <c r="U454">
        <f t="shared" si="95"/>
        <v>21.417818514869811</v>
      </c>
      <c r="V454">
        <f t="shared" si="94"/>
        <v>-6.7356624895591786</v>
      </c>
      <c r="W454">
        <f t="shared" si="90"/>
        <v>45.369149173254549</v>
      </c>
    </row>
    <row r="455" spans="1:23" x14ac:dyDescent="0.3">
      <c r="A455">
        <v>951.99999999997999</v>
      </c>
      <c r="B455" s="4">
        <v>120</v>
      </c>
      <c r="C455">
        <f t="shared" si="92"/>
        <v>104.22590293124176</v>
      </c>
      <c r="D455">
        <f t="shared" si="93"/>
        <v>277.29994414135916</v>
      </c>
      <c r="E455">
        <f t="shared" si="87"/>
        <v>15.774097068758238</v>
      </c>
      <c r="F455">
        <f t="shared" si="96"/>
        <v>5.312067008636094E-62</v>
      </c>
      <c r="G455">
        <f t="shared" si="96"/>
        <v>2.1788512270713979E-47</v>
      </c>
      <c r="H455">
        <f t="shared" si="96"/>
        <v>1.5938987297965484E-34</v>
      </c>
      <c r="I455">
        <f t="shared" si="96"/>
        <v>3.752749797327751E-25</v>
      </c>
      <c r="J455">
        <f t="shared" si="96"/>
        <v>9.2018581124854557E-19</v>
      </c>
      <c r="K455">
        <f t="shared" si="91"/>
        <v>4.2456226168625734E-14</v>
      </c>
      <c r="L455">
        <f t="shared" si="91"/>
        <v>1.4662323039801647E-6</v>
      </c>
      <c r="M455">
        <f t="shared" si="88"/>
        <v>2.7621775759434347E-7</v>
      </c>
      <c r="N455">
        <f t="shared" si="91"/>
        <v>2.2926838202778514E-2</v>
      </c>
      <c r="O455">
        <f t="shared" si="88"/>
        <v>9.4979156621937174E-3</v>
      </c>
      <c r="P455">
        <f t="shared" si="88"/>
        <v>2.9833936643401548</v>
      </c>
      <c r="Q455">
        <f t="shared" si="88"/>
        <v>1.6637437515090274</v>
      </c>
      <c r="R455">
        <f t="shared" si="89"/>
        <v>8.6750070197102662</v>
      </c>
      <c r="S455">
        <f t="shared" si="89"/>
        <v>5.9131001859533221</v>
      </c>
      <c r="T455">
        <f t="shared" si="91"/>
        <v>1.6767401926034291</v>
      </c>
      <c r="U455">
        <f t="shared" si="95"/>
        <v>20.944411310431274</v>
      </c>
      <c r="V455">
        <f t="shared" si="94"/>
        <v>-5.1703142416730365</v>
      </c>
      <c r="W455">
        <f t="shared" si="90"/>
        <v>26.732149357647028</v>
      </c>
    </row>
    <row r="456" spans="1:23" x14ac:dyDescent="0.3">
      <c r="A456">
        <v>952.04999999997995</v>
      </c>
      <c r="B456" s="4">
        <v>125</v>
      </c>
      <c r="C456">
        <f t="shared" si="92"/>
        <v>104.13396188779416</v>
      </c>
      <c r="D456">
        <f t="shared" si="93"/>
        <v>277.24994414135921</v>
      </c>
      <c r="E456">
        <f t="shared" si="87"/>
        <v>20.866038112205842</v>
      </c>
      <c r="F456">
        <f t="shared" si="96"/>
        <v>2.0919272842191626E-62</v>
      </c>
      <c r="G456">
        <f t="shared" si="96"/>
        <v>9.6007579274546819E-48</v>
      </c>
      <c r="H456">
        <f t="shared" si="96"/>
        <v>7.9030011907641354E-35</v>
      </c>
      <c r="I456">
        <f t="shared" si="96"/>
        <v>2.0553702266420146E-25</v>
      </c>
      <c r="J456">
        <f t="shared" si="96"/>
        <v>5.4622456159225132E-19</v>
      </c>
      <c r="K456">
        <f t="shared" si="91"/>
        <v>2.6657469550293062E-14</v>
      </c>
      <c r="L456">
        <f t="shared" si="91"/>
        <v>1.0883954572266924E-6</v>
      </c>
      <c r="M456">
        <f t="shared" si="88"/>
        <v>1.9552982186934889E-7</v>
      </c>
      <c r="N456">
        <f t="shared" si="91"/>
        <v>1.8836795304661931E-2</v>
      </c>
      <c r="O456">
        <f t="shared" si="88"/>
        <v>7.6260172529954663E-3</v>
      </c>
      <c r="P456">
        <f t="shared" si="88"/>
        <v>2.726925035406798</v>
      </c>
      <c r="Q456">
        <f t="shared" ref="Q456:Q457" si="97">Q$8*EXP(-(($D456-Q$9)^2)/(2*Q$10^2))</f>
        <v>1.485516601371663</v>
      </c>
      <c r="R456">
        <f t="shared" si="89"/>
        <v>8.674919881220335</v>
      </c>
      <c r="S456">
        <f t="shared" si="89"/>
        <v>5.7533086718890347</v>
      </c>
      <c r="T456">
        <f t="shared" si="91"/>
        <v>1.8031765817837</v>
      </c>
      <c r="U456">
        <f t="shared" si="95"/>
        <v>20.470310868154492</v>
      </c>
      <c r="V456">
        <f t="shared" si="94"/>
        <v>0.39572724405135062</v>
      </c>
      <c r="W456">
        <f t="shared" si="90"/>
        <v>0.15660005168447722</v>
      </c>
    </row>
    <row r="457" spans="1:23" x14ac:dyDescent="0.3">
      <c r="A457">
        <v>952.09999999998001</v>
      </c>
      <c r="B457" s="4">
        <v>111</v>
      </c>
      <c r="C457">
        <f t="shared" si="92"/>
        <v>104.04202084434633</v>
      </c>
      <c r="D457">
        <f t="shared" si="93"/>
        <v>277.19994414135914</v>
      </c>
      <c r="E457">
        <f t="shared" si="87"/>
        <v>6.9579791556536748</v>
      </c>
      <c r="F457">
        <f t="shared" si="96"/>
        <v>8.2139419316965443E-63</v>
      </c>
      <c r="G457">
        <f t="shared" si="96"/>
        <v>4.2179892267447719E-48</v>
      </c>
      <c r="H457">
        <f t="shared" si="96"/>
        <v>3.9070176636316555E-35</v>
      </c>
      <c r="I457">
        <f t="shared" si="96"/>
        <v>1.1224125569204495E-25</v>
      </c>
      <c r="J457">
        <f t="shared" si="96"/>
        <v>3.2328750653965655E-19</v>
      </c>
      <c r="K457">
        <f t="shared" si="91"/>
        <v>1.6685234618991573E-14</v>
      </c>
      <c r="L457">
        <f t="shared" si="91"/>
        <v>8.0577943450850079E-7</v>
      </c>
      <c r="M457">
        <f t="shared" si="88"/>
        <v>1.3797813689774683E-7</v>
      </c>
      <c r="N457">
        <f t="shared" si="91"/>
        <v>1.5435311286358673E-2</v>
      </c>
      <c r="O457">
        <f t="shared" si="88"/>
        <v>6.1038397124306672E-3</v>
      </c>
      <c r="P457">
        <f t="shared" si="88"/>
        <v>2.4858868489718651</v>
      </c>
      <c r="Q457">
        <f t="shared" si="97"/>
        <v>1.3222221987107996</v>
      </c>
      <c r="R457">
        <f t="shared" si="89"/>
        <v>8.6518031925641594</v>
      </c>
      <c r="S457">
        <f t="shared" si="89"/>
        <v>5.5802797978072629</v>
      </c>
      <c r="T457">
        <f t="shared" si="91"/>
        <v>1.9339990829540028</v>
      </c>
      <c r="U457">
        <f t="shared" si="95"/>
        <v>19.995731215764465</v>
      </c>
      <c r="V457">
        <f t="shared" si="94"/>
        <v>-13.03775206011079</v>
      </c>
      <c r="W457">
        <f t="shared" si="90"/>
        <v>169.98297878092316</v>
      </c>
    </row>
    <row r="458" spans="1:23" x14ac:dyDescent="0.3">
      <c r="A458">
        <v>952.14999999997997</v>
      </c>
      <c r="B458" s="4">
        <v>100</v>
      </c>
      <c r="C458">
        <f t="shared" si="92"/>
        <v>103.95007980089872</v>
      </c>
      <c r="D458">
        <f t="shared" si="93"/>
        <v>277.14994414135919</v>
      </c>
      <c r="E458">
        <f t="shared" ref="E458:E515" si="98">B458-C458</f>
        <v>-3.9500798008987204</v>
      </c>
      <c r="F458">
        <f t="shared" si="96"/>
        <v>3.2157233321671841E-63</v>
      </c>
      <c r="G458">
        <f t="shared" si="96"/>
        <v>1.8476828051680793E-48</v>
      </c>
      <c r="H458">
        <f t="shared" si="96"/>
        <v>1.9258422331949881E-35</v>
      </c>
      <c r="I458">
        <f t="shared" si="96"/>
        <v>6.1113474663081422E-26</v>
      </c>
      <c r="J458">
        <f t="shared" si="96"/>
        <v>1.9077814553363304E-19</v>
      </c>
      <c r="K458">
        <f t="shared" si="91"/>
        <v>1.0410739421350323E-14</v>
      </c>
      <c r="L458">
        <f t="shared" si="91"/>
        <v>5.9496464494853236E-7</v>
      </c>
      <c r="M458">
        <f t="shared" ref="M458:S473" si="99">M$8*EXP(-(($D458-M$9)^2)/(2*M$10^2))</f>
        <v>9.7060698103739064E-8</v>
      </c>
      <c r="N458">
        <f t="shared" si="99"/>
        <v>1.261447812668242E-2</v>
      </c>
      <c r="O458">
        <f t="shared" si="99"/>
        <v>4.8701722286794971E-3</v>
      </c>
      <c r="P458">
        <f t="shared" si="99"/>
        <v>2.2601384109868268</v>
      </c>
      <c r="Q458">
        <f t="shared" si="99"/>
        <v>1.1731869981073788</v>
      </c>
      <c r="R458">
        <f t="shared" si="99"/>
        <v>8.6058408969862263</v>
      </c>
      <c r="S458">
        <f t="shared" si="99"/>
        <v>5.3954806301881302</v>
      </c>
      <c r="T458">
        <f t="shared" si="91"/>
        <v>2.0688061131349698</v>
      </c>
      <c r="U458">
        <f t="shared" si="95"/>
        <v>19.520938391784249</v>
      </c>
      <c r="V458">
        <f t="shared" si="94"/>
        <v>-23.471018192682969</v>
      </c>
      <c r="W458">
        <f t="shared" ref="W458:W515" si="100">(V458)^2</f>
        <v>550.88869500125486</v>
      </c>
    </row>
    <row r="459" spans="1:23" x14ac:dyDescent="0.3">
      <c r="A459">
        <v>952.19999999998004</v>
      </c>
      <c r="B459" s="4">
        <v>100</v>
      </c>
      <c r="C459">
        <f t="shared" si="92"/>
        <v>103.85813875745089</v>
      </c>
      <c r="D459">
        <f t="shared" si="93"/>
        <v>277.09994414135912</v>
      </c>
      <c r="E459">
        <f t="shared" si="98"/>
        <v>-3.8581387574508881</v>
      </c>
      <c r="F459">
        <f t="shared" si="96"/>
        <v>1.2552427730761908E-63</v>
      </c>
      <c r="G459">
        <f t="shared" si="96"/>
        <v>8.0699598261283105E-49</v>
      </c>
      <c r="H459">
        <f t="shared" si="96"/>
        <v>9.4649438665363475E-36</v>
      </c>
      <c r="I459">
        <f t="shared" si="96"/>
        <v>3.3177483437343485E-26</v>
      </c>
      <c r="J459">
        <f t="shared" si="96"/>
        <v>1.1225102842925991E-19</v>
      </c>
      <c r="K459">
        <f t="shared" ref="K459:T515" si="101">K$8*EXP(-(($D459-K$9)^2)/(2*K$10^2))</f>
        <v>6.475401435094328E-15</v>
      </c>
      <c r="L459">
        <f t="shared" si="101"/>
        <v>4.3813874598310083E-7</v>
      </c>
      <c r="M459">
        <f t="shared" si="101"/>
        <v>6.8063206831766209E-8</v>
      </c>
      <c r="N459">
        <f t="shared" si="101"/>
        <v>1.0281789430960173E-2</v>
      </c>
      <c r="O459">
        <f t="shared" si="99"/>
        <v>3.8736589531805335E-3</v>
      </c>
      <c r="P459">
        <f t="shared" si="99"/>
        <v>2.0494354174076785</v>
      </c>
      <c r="Q459">
        <f t="shared" si="99"/>
        <v>1.0376858643057318</v>
      </c>
      <c r="R459">
        <f t="shared" si="99"/>
        <v>8.5373977496950069</v>
      </c>
      <c r="S459">
        <f t="shared" si="99"/>
        <v>5.200440869777224</v>
      </c>
      <c r="T459">
        <f t="shared" si="101"/>
        <v>2.2071347043383058</v>
      </c>
      <c r="U459">
        <f t="shared" si="95"/>
        <v>19.046250560110046</v>
      </c>
      <c r="V459">
        <f t="shared" si="94"/>
        <v>-22.904389317560934</v>
      </c>
      <c r="W459">
        <f t="shared" si="100"/>
        <v>524.61105001039948</v>
      </c>
    </row>
    <row r="460" spans="1:23" x14ac:dyDescent="0.3">
      <c r="A460">
        <v>952.24999999997999</v>
      </c>
      <c r="B460" s="4">
        <v>117</v>
      </c>
      <c r="C460">
        <f t="shared" si="92"/>
        <v>103.76619771400328</v>
      </c>
      <c r="D460">
        <f t="shared" si="93"/>
        <v>277.04994414135916</v>
      </c>
      <c r="E460">
        <f t="shared" si="98"/>
        <v>13.233802285996717</v>
      </c>
      <c r="F460">
        <f t="shared" si="96"/>
        <v>4.8853849144406715E-64</v>
      </c>
      <c r="G460">
        <f t="shared" si="96"/>
        <v>3.5142878635123354E-49</v>
      </c>
      <c r="H460">
        <f t="shared" si="96"/>
        <v>4.6380709012573373E-36</v>
      </c>
      <c r="I460">
        <f t="shared" si="96"/>
        <v>1.7958576536538406E-26</v>
      </c>
      <c r="J460">
        <f t="shared" si="96"/>
        <v>6.5852768666832405E-20</v>
      </c>
      <c r="K460">
        <f t="shared" si="101"/>
        <v>4.0150196993466602E-15</v>
      </c>
      <c r="L460">
        <f t="shared" si="101"/>
        <v>3.2179380897001135E-7</v>
      </c>
      <c r="M460">
        <f t="shared" si="101"/>
        <v>4.757921432501991E-8</v>
      </c>
      <c r="N460">
        <f t="shared" si="101"/>
        <v>8.3582170391656597E-3</v>
      </c>
      <c r="O460">
        <f t="shared" si="99"/>
        <v>3.0713853320099424E-3</v>
      </c>
      <c r="P460">
        <f t="shared" si="99"/>
        <v>1.8534418283556064</v>
      </c>
      <c r="Q460">
        <f t="shared" si="99"/>
        <v>0.91495644884005545</v>
      </c>
      <c r="R460">
        <f t="shared" si="99"/>
        <v>8.4470144976675563</v>
      </c>
      <c r="S460">
        <f t="shared" si="99"/>
        <v>4.9967319242142771</v>
      </c>
      <c r="T460">
        <f t="shared" si="101"/>
        <v>2.3484613108712078</v>
      </c>
      <c r="U460">
        <f t="shared" si="95"/>
        <v>18.572035981692906</v>
      </c>
      <c r="V460">
        <f t="shared" si="94"/>
        <v>-5.3382336956961893</v>
      </c>
      <c r="W460">
        <f t="shared" si="100"/>
        <v>28.496738989866195</v>
      </c>
    </row>
    <row r="461" spans="1:23" x14ac:dyDescent="0.3">
      <c r="A461">
        <v>952.29999999997995</v>
      </c>
      <c r="B461" s="4">
        <v>110</v>
      </c>
      <c r="C461">
        <f t="shared" si="92"/>
        <v>103.67425667055568</v>
      </c>
      <c r="D461">
        <f t="shared" si="93"/>
        <v>276.99994414135921</v>
      </c>
      <c r="E461">
        <f t="shared" si="98"/>
        <v>6.3257433294443217</v>
      </c>
      <c r="F461">
        <f t="shared" si="96"/>
        <v>1.8957970749030224E-64</v>
      </c>
      <c r="G461">
        <f t="shared" si="96"/>
        <v>1.5258972738437487E-49</v>
      </c>
      <c r="H461">
        <f t="shared" si="96"/>
        <v>2.2660982137425897E-36</v>
      </c>
      <c r="I461">
        <f t="shared" si="96"/>
        <v>9.6922003555866475E-27</v>
      </c>
      <c r="J461">
        <f t="shared" si="96"/>
        <v>3.851942127111243E-20</v>
      </c>
      <c r="K461">
        <f t="shared" si="101"/>
        <v>2.481672830964316E-15</v>
      </c>
      <c r="L461">
        <f t="shared" si="101"/>
        <v>2.3571609057501115E-7</v>
      </c>
      <c r="M461">
        <f t="shared" si="101"/>
        <v>3.3155683685025929E-8</v>
      </c>
      <c r="N461">
        <f t="shared" si="101"/>
        <v>6.7764791280790094E-3</v>
      </c>
      <c r="O461">
        <f t="shared" si="99"/>
        <v>2.4276333357471959E-3</v>
      </c>
      <c r="P461">
        <f t="shared" si="99"/>
        <v>1.6717418102982284</v>
      </c>
      <c r="Q461">
        <f t="shared" si="99"/>
        <v>0.80421247706997168</v>
      </c>
      <c r="R461">
        <f t="shared" si="99"/>
        <v>8.3354007656408573</v>
      </c>
      <c r="S461">
        <f t="shared" si="99"/>
        <v>4.7859460627463957</v>
      </c>
      <c r="T461">
        <f t="shared" si="101"/>
        <v>2.4922035020033197</v>
      </c>
      <c r="U461">
        <f t="shared" si="95"/>
        <v>18.098708999094374</v>
      </c>
      <c r="V461">
        <f t="shared" si="94"/>
        <v>-11.772965669650052</v>
      </c>
      <c r="W461">
        <f t="shared" si="100"/>
        <v>138.6027206587587</v>
      </c>
    </row>
    <row r="462" spans="1:23" x14ac:dyDescent="0.3">
      <c r="A462">
        <v>952.34999999998001</v>
      </c>
      <c r="B462" s="4">
        <v>103</v>
      </c>
      <c r="C462">
        <f t="shared" si="92"/>
        <v>103.58231562710785</v>
      </c>
      <c r="D462">
        <f t="shared" si="93"/>
        <v>276.94994414135914</v>
      </c>
      <c r="E462">
        <f t="shared" si="98"/>
        <v>-0.58231562710784601</v>
      </c>
      <c r="F462">
        <f t="shared" si="96"/>
        <v>7.3351147976551626E-65</v>
      </c>
      <c r="G462">
        <f t="shared" si="96"/>
        <v>6.6059497532286713E-50</v>
      </c>
      <c r="H462">
        <f t="shared" si="96"/>
        <v>1.1039313785131463E-36</v>
      </c>
      <c r="I462">
        <f t="shared" si="96"/>
        <v>5.2154869252244308E-27</v>
      </c>
      <c r="J462">
        <f t="shared" si="96"/>
        <v>2.2465054298841843E-20</v>
      </c>
      <c r="K462">
        <f t="shared" si="101"/>
        <v>1.5291047387710055E-15</v>
      </c>
      <c r="L462">
        <f t="shared" si="101"/>
        <v>1.7220521384526861E-7</v>
      </c>
      <c r="M462">
        <f t="shared" si="101"/>
        <v>2.3032154838665119E-8</v>
      </c>
      <c r="N462">
        <f t="shared" si="101"/>
        <v>5.4794893523547605E-3</v>
      </c>
      <c r="O462">
        <f t="shared" si="99"/>
        <v>1.9127919770558243E-3</v>
      </c>
      <c r="P462">
        <f t="shared" si="99"/>
        <v>1.5038515589887682</v>
      </c>
      <c r="Q462">
        <f t="shared" si="99"/>
        <v>0.70465583641641427</v>
      </c>
      <c r="R462">
        <f t="shared" si="99"/>
        <v>8.2034257792021315</v>
      </c>
      <c r="S462">
        <f t="shared" si="99"/>
        <v>4.5696760344869833</v>
      </c>
      <c r="T462">
        <f t="shared" si="101"/>
        <v>2.6377225712968353</v>
      </c>
      <c r="U462">
        <f t="shared" si="95"/>
        <v>17.626724256957914</v>
      </c>
      <c r="V462">
        <f t="shared" si="94"/>
        <v>-18.20903988406576</v>
      </c>
      <c r="W462">
        <f t="shared" si="100"/>
        <v>331.56913349949758</v>
      </c>
    </row>
    <row r="463" spans="1:23" x14ac:dyDescent="0.3">
      <c r="A463">
        <v>952.39999999997997</v>
      </c>
      <c r="B463" s="4">
        <v>105</v>
      </c>
      <c r="C463">
        <f t="shared" ref="C463:C515" si="102">$Z$15*A463+$AA$15</f>
        <v>103.49037458366024</v>
      </c>
      <c r="D463">
        <f t="shared" ref="D463:D515" si="103">$E$5-A463-$X$8</f>
        <v>276.89994414135919</v>
      </c>
      <c r="E463">
        <f t="shared" si="98"/>
        <v>1.5096254163397589</v>
      </c>
      <c r="F463">
        <f t="shared" si="96"/>
        <v>2.8297233981451474E-65</v>
      </c>
      <c r="G463">
        <f t="shared" si="96"/>
        <v>2.8514597085888471E-50</v>
      </c>
      <c r="H463">
        <f t="shared" si="96"/>
        <v>5.362007685093888E-37</v>
      </c>
      <c r="I463">
        <f t="shared" si="96"/>
        <v>2.7982682395357134E-27</v>
      </c>
      <c r="J463">
        <f t="shared" si="96"/>
        <v>1.3063429210631161E-20</v>
      </c>
      <c r="K463">
        <f t="shared" si="101"/>
        <v>9.3921669705343502E-16</v>
      </c>
      <c r="L463">
        <f t="shared" si="101"/>
        <v>1.2547259640450987E-7</v>
      </c>
      <c r="M463">
        <f t="shared" si="101"/>
        <v>1.5949497973699762E-8</v>
      </c>
      <c r="N463">
        <f t="shared" si="101"/>
        <v>4.4189754760551063E-3</v>
      </c>
      <c r="O463">
        <f t="shared" si="99"/>
        <v>1.5024092644195558E-3</v>
      </c>
      <c r="P463">
        <f t="shared" si="99"/>
        <v>1.3492308356463112</v>
      </c>
      <c r="Q463">
        <f t="shared" si="99"/>
        <v>0.61548739401293706</v>
      </c>
      <c r="R463">
        <f t="shared" si="99"/>
        <v>8.052107094603052</v>
      </c>
      <c r="S463">
        <f t="shared" si="99"/>
        <v>4.3494955073666066</v>
      </c>
      <c r="T463">
        <f t="shared" si="101"/>
        <v>2.7843270784064793</v>
      </c>
      <c r="U463">
        <f t="shared" si="95"/>
        <v>17.156569436197959</v>
      </c>
      <c r="V463">
        <f t="shared" ref="V463:V515" si="104">E463-U463</f>
        <v>-15.6469440198582</v>
      </c>
      <c r="W463">
        <f t="shared" si="100"/>
        <v>244.82685716057628</v>
      </c>
    </row>
    <row r="464" spans="1:23" x14ac:dyDescent="0.3">
      <c r="A464">
        <v>952.44999999998004</v>
      </c>
      <c r="B464" s="4">
        <v>109</v>
      </c>
      <c r="C464">
        <f t="shared" si="102"/>
        <v>103.39843354021241</v>
      </c>
      <c r="D464">
        <f t="shared" si="103"/>
        <v>276.84994414135912</v>
      </c>
      <c r="E464">
        <f t="shared" si="98"/>
        <v>5.6015664597875912</v>
      </c>
      <c r="F464">
        <f t="shared" si="96"/>
        <v>1.0884364096138269E-65</v>
      </c>
      <c r="G464">
        <f t="shared" si="96"/>
        <v>1.2272165886715439E-50</v>
      </c>
      <c r="H464">
        <f t="shared" si="96"/>
        <v>2.5967778054837367E-37</v>
      </c>
      <c r="I464">
        <f t="shared" si="96"/>
        <v>1.4969449514927966E-27</v>
      </c>
      <c r="J464">
        <f t="shared" si="96"/>
        <v>7.5740631927899981E-21</v>
      </c>
      <c r="K464">
        <f t="shared" si="101"/>
        <v>5.7508261329972834E-16</v>
      </c>
      <c r="L464">
        <f t="shared" si="101"/>
        <v>9.1179455658844588E-8</v>
      </c>
      <c r="M464">
        <f t="shared" si="101"/>
        <v>1.1010203001963977E-8</v>
      </c>
      <c r="N464">
        <f t="shared" si="101"/>
        <v>3.5542552783780412E-3</v>
      </c>
      <c r="O464">
        <f t="shared" si="99"/>
        <v>1.1763718588950662E-3</v>
      </c>
      <c r="P464">
        <f t="shared" si="99"/>
        <v>1.2072940701166535</v>
      </c>
      <c r="Q464">
        <f t="shared" si="99"/>
        <v>0.53591650669417301</v>
      </c>
      <c r="R464">
        <f t="shared" si="99"/>
        <v>7.8825975396513535</v>
      </c>
      <c r="S464">
        <f t="shared" si="99"/>
        <v>4.1269406528114851</v>
      </c>
      <c r="T464">
        <f t="shared" si="101"/>
        <v>2.9312773223155442</v>
      </c>
      <c r="U464">
        <f t="shared" ref="U464:U515" si="105">F464+G464+H464+I464+J464+K464+L464+P464+M464+N464+O464+R464+Q464+S464+T464</f>
        <v>16.688756820916144</v>
      </c>
      <c r="V464">
        <f t="shared" si="104"/>
        <v>-11.087190361128552</v>
      </c>
      <c r="W464">
        <f t="shared" si="100"/>
        <v>122.92579010390189</v>
      </c>
    </row>
    <row r="465" spans="1:23" x14ac:dyDescent="0.3">
      <c r="A465">
        <v>952.49999999997999</v>
      </c>
      <c r="B465" s="4">
        <v>101</v>
      </c>
      <c r="C465">
        <f t="shared" si="102"/>
        <v>103.3064924967648</v>
      </c>
      <c r="D465">
        <f t="shared" si="103"/>
        <v>276.79994414135916</v>
      </c>
      <c r="E465">
        <f t="shared" si="98"/>
        <v>-2.3064924967648039</v>
      </c>
      <c r="F465">
        <f t="shared" si="96"/>
        <v>4.1743046410132643E-66</v>
      </c>
      <c r="G465">
        <f t="shared" si="96"/>
        <v>5.2661981890922279E-51</v>
      </c>
      <c r="H465">
        <f t="shared" si="96"/>
        <v>1.2539036124659358E-37</v>
      </c>
      <c r="I465">
        <f t="shared" si="96"/>
        <v>7.984437415151468E-28</v>
      </c>
      <c r="J465">
        <f t="shared" si="96"/>
        <v>4.3784728063513199E-21</v>
      </c>
      <c r="K465">
        <f t="shared" si="101"/>
        <v>3.5101892584791506E-16</v>
      </c>
      <c r="L465">
        <f t="shared" si="101"/>
        <v>6.6083133351846028E-8</v>
      </c>
      <c r="M465">
        <f t="shared" si="101"/>
        <v>7.5766896333851957E-9</v>
      </c>
      <c r="N465">
        <f t="shared" si="101"/>
        <v>2.8511572092021309E-3</v>
      </c>
      <c r="O465">
        <f t="shared" si="99"/>
        <v>9.1819910061270162E-4</v>
      </c>
      <c r="P465">
        <f t="shared" si="99"/>
        <v>1.0774209068834442</v>
      </c>
      <c r="Q465">
        <f t="shared" si="99"/>
        <v>0.46516921763246027</v>
      </c>
      <c r="R465">
        <f t="shared" si="99"/>
        <v>7.6961706000188288</v>
      </c>
      <c r="S465">
        <f t="shared" si="99"/>
        <v>3.903493162486384</v>
      </c>
      <c r="T465">
        <f t="shared" si="101"/>
        <v>3.077790727115131</v>
      </c>
      <c r="U465">
        <f t="shared" si="105"/>
        <v>16.223814044105886</v>
      </c>
      <c r="V465">
        <f t="shared" si="104"/>
        <v>-18.53030654087069</v>
      </c>
      <c r="W465">
        <f t="shared" si="100"/>
        <v>343.37226049863506</v>
      </c>
    </row>
    <row r="466" spans="1:23" x14ac:dyDescent="0.3">
      <c r="A466">
        <v>952.54999999997904</v>
      </c>
      <c r="B466" s="4">
        <v>108</v>
      </c>
      <c r="C466">
        <f t="shared" si="102"/>
        <v>103.21455145331879</v>
      </c>
      <c r="D466">
        <f t="shared" si="103"/>
        <v>276.74994414136012</v>
      </c>
      <c r="E466">
        <f t="shared" si="98"/>
        <v>4.7854485466812093</v>
      </c>
      <c r="F466">
        <f t="shared" si="96"/>
        <v>1.5961997000009798E-66</v>
      </c>
      <c r="G466">
        <f t="shared" si="96"/>
        <v>2.2531763604604682E-51</v>
      </c>
      <c r="H466">
        <f t="shared" si="96"/>
        <v>6.0369213941132004E-38</v>
      </c>
      <c r="I466">
        <f t="shared" si="96"/>
        <v>4.2462427337411277E-28</v>
      </c>
      <c r="J466">
        <f t="shared" si="96"/>
        <v>2.5237038701322159E-21</v>
      </c>
      <c r="K466">
        <f t="shared" si="101"/>
        <v>2.1358300406893621E-16</v>
      </c>
      <c r="L466">
        <f t="shared" si="101"/>
        <v>4.7767199541761837E-8</v>
      </c>
      <c r="M466">
        <f t="shared" si="101"/>
        <v>5.1975602326818366E-9</v>
      </c>
      <c r="N466">
        <f t="shared" si="101"/>
        <v>2.2810732597513881E-3</v>
      </c>
      <c r="O466">
        <f t="shared" si="99"/>
        <v>7.144386837658319E-4</v>
      </c>
      <c r="P466">
        <f t="shared" si="99"/>
        <v>0.95896609217823625</v>
      </c>
      <c r="Q466">
        <f t="shared" si="99"/>
        <v>0.40249516156195608</v>
      </c>
      <c r="R466">
        <f t="shared" si="99"/>
        <v>7.4942045098642289</v>
      </c>
      <c r="S466">
        <f t="shared" si="99"/>
        <v>3.6805649394444249</v>
      </c>
      <c r="T466">
        <f t="shared" si="101"/>
        <v>3.2230481029736238</v>
      </c>
      <c r="U466">
        <f t="shared" si="105"/>
        <v>15.762274370930747</v>
      </c>
      <c r="V466">
        <f t="shared" si="104"/>
        <v>-10.976825824249538</v>
      </c>
      <c r="W466">
        <f t="shared" si="100"/>
        <v>120.49070517591154</v>
      </c>
    </row>
    <row r="467" spans="1:23" x14ac:dyDescent="0.3">
      <c r="A467">
        <v>952.59999999997899</v>
      </c>
      <c r="B467" s="4">
        <v>101</v>
      </c>
      <c r="C467">
        <f t="shared" si="102"/>
        <v>103.12261040987119</v>
      </c>
      <c r="D467">
        <f t="shared" si="103"/>
        <v>276.69994414136016</v>
      </c>
      <c r="E467">
        <f t="shared" si="98"/>
        <v>-2.1226104098711858</v>
      </c>
      <c r="F467">
        <f t="shared" si="96"/>
        <v>6.085724856126361E-67</v>
      </c>
      <c r="G467">
        <f t="shared" si="96"/>
        <v>9.6120313211011652E-52</v>
      </c>
      <c r="H467">
        <f t="shared" si="96"/>
        <v>2.897936686641929E-38</v>
      </c>
      <c r="I467">
        <f t="shared" si="96"/>
        <v>2.2515796601931297E-28</v>
      </c>
      <c r="J467">
        <f t="shared" si="96"/>
        <v>1.4503610734675806E-21</v>
      </c>
      <c r="K467">
        <f t="shared" si="101"/>
        <v>1.2955038582611561E-16</v>
      </c>
      <c r="L467">
        <f t="shared" si="101"/>
        <v>3.443613928595146E-8</v>
      </c>
      <c r="M467">
        <f t="shared" si="101"/>
        <v>3.5543110094462432E-9</v>
      </c>
      <c r="N467">
        <f t="shared" si="101"/>
        <v>1.8201317445159292E-3</v>
      </c>
      <c r="O467">
        <f t="shared" si="99"/>
        <v>5.5415202264708031E-4</v>
      </c>
      <c r="P467">
        <f t="shared" si="99"/>
        <v>0.85126862258344349</v>
      </c>
      <c r="Q467">
        <f t="shared" si="99"/>
        <v>0.34717322416748975</v>
      </c>
      <c r="R467">
        <f t="shared" si="99"/>
        <v>7.2781653243498132</v>
      </c>
      <c r="S467">
        <f t="shared" si="99"/>
        <v>3.4594846582534964</v>
      </c>
      <c r="T467">
        <f t="shared" si="101"/>
        <v>3.3662007262556388</v>
      </c>
      <c r="U467">
        <f t="shared" si="105"/>
        <v>15.304666877367495</v>
      </c>
      <c r="V467">
        <f t="shared" si="104"/>
        <v>-17.427277287238681</v>
      </c>
      <c r="W467">
        <f t="shared" si="100"/>
        <v>303.70999364630518</v>
      </c>
    </row>
    <row r="468" spans="1:23" x14ac:dyDescent="0.3">
      <c r="A468">
        <v>952.64999999997895</v>
      </c>
      <c r="B468" s="4">
        <v>121</v>
      </c>
      <c r="C468">
        <f t="shared" si="102"/>
        <v>103.03066936642358</v>
      </c>
      <c r="D468">
        <f t="shared" si="103"/>
        <v>276.64994414136021</v>
      </c>
      <c r="E468">
        <f t="shared" si="98"/>
        <v>17.969330633576419</v>
      </c>
      <c r="F468">
        <f t="shared" si="96"/>
        <v>2.3134462115769833E-67</v>
      </c>
      <c r="G468">
        <f t="shared" si="96"/>
        <v>4.0884357099918056E-52</v>
      </c>
      <c r="H468">
        <f t="shared" si="96"/>
        <v>1.3870249370167348E-38</v>
      </c>
      <c r="I468">
        <f t="shared" si="96"/>
        <v>1.1903969934103165E-28</v>
      </c>
      <c r="J468">
        <f t="shared" si="96"/>
        <v>8.3106670015275412E-22</v>
      </c>
      <c r="K468">
        <f t="shared" si="101"/>
        <v>7.8333330755706844E-17</v>
      </c>
      <c r="L468">
        <f t="shared" si="101"/>
        <v>2.475965863205421E-8</v>
      </c>
      <c r="M468">
        <f t="shared" si="101"/>
        <v>2.4229652471790508E-9</v>
      </c>
      <c r="N468">
        <f t="shared" si="101"/>
        <v>1.4484781106503168E-3</v>
      </c>
      <c r="O468">
        <f t="shared" si="99"/>
        <v>4.2847821509901909E-4</v>
      </c>
      <c r="P468">
        <f t="shared" si="99"/>
        <v>0.75366009696397651</v>
      </c>
      <c r="Q468">
        <f t="shared" si="99"/>
        <v>0.29851602075056355</v>
      </c>
      <c r="R468">
        <f t="shared" si="99"/>
        <v>7.0495892641685947</v>
      </c>
      <c r="S468">
        <f t="shared" si="99"/>
        <v>3.2414863386573778</v>
      </c>
      <c r="T468">
        <f t="shared" si="101"/>
        <v>3.5063781642547598</v>
      </c>
      <c r="U468">
        <f t="shared" si="105"/>
        <v>14.851506868303645</v>
      </c>
      <c r="V468">
        <f t="shared" si="104"/>
        <v>3.1178237652727745</v>
      </c>
      <c r="W468">
        <f t="shared" si="100"/>
        <v>9.7208250312997002</v>
      </c>
    </row>
    <row r="469" spans="1:23" x14ac:dyDescent="0.3">
      <c r="A469">
        <v>952.69999999997901</v>
      </c>
      <c r="B469" s="4">
        <v>121</v>
      </c>
      <c r="C469">
        <f t="shared" si="102"/>
        <v>102.93872832297575</v>
      </c>
      <c r="D469">
        <f t="shared" si="103"/>
        <v>276.59994414136014</v>
      </c>
      <c r="E469">
        <f t="shared" si="98"/>
        <v>18.061271677024251</v>
      </c>
      <c r="F469">
        <f t="shared" si="96"/>
        <v>8.7685645611305114E-68</v>
      </c>
      <c r="G469">
        <f t="shared" si="96"/>
        <v>1.733888527406951E-52</v>
      </c>
      <c r="H469">
        <f t="shared" si="96"/>
        <v>6.619141267656477E-39</v>
      </c>
      <c r="I469">
        <f t="shared" si="96"/>
        <v>6.2750664664566114E-29</v>
      </c>
      <c r="J469">
        <f t="shared" si="96"/>
        <v>4.7480756661510175E-22</v>
      </c>
      <c r="K469">
        <f t="shared" si="101"/>
        <v>4.7216124595884112E-17</v>
      </c>
      <c r="L469">
        <f t="shared" si="101"/>
        <v>1.7754987513806508E-8</v>
      </c>
      <c r="M469">
        <f t="shared" si="101"/>
        <v>1.6465495544121604E-9</v>
      </c>
      <c r="N469">
        <f t="shared" si="101"/>
        <v>1.1496524537901217E-3</v>
      </c>
      <c r="O469">
        <f t="shared" si="99"/>
        <v>3.3026643007156507E-4</v>
      </c>
      <c r="P469">
        <f t="shared" si="99"/>
        <v>0.66547223377314402</v>
      </c>
      <c r="Q469">
        <f t="shared" si="99"/>
        <v>0.25587327467881604</v>
      </c>
      <c r="R469">
        <f t="shared" si="99"/>
        <v>6.8100646281854607</v>
      </c>
      <c r="S469">
        <f t="shared" si="99"/>
        <v>3.0277000263120319</v>
      </c>
      <c r="T469">
        <f t="shared" si="101"/>
        <v>3.6426967523330447</v>
      </c>
      <c r="U469">
        <f t="shared" si="105"/>
        <v>14.403286853567895</v>
      </c>
      <c r="V469">
        <f t="shared" si="104"/>
        <v>3.6579848234563563</v>
      </c>
      <c r="W469">
        <f t="shared" si="100"/>
        <v>13.380852968637031</v>
      </c>
    </row>
    <row r="470" spans="1:23" x14ac:dyDescent="0.3">
      <c r="A470">
        <v>952.74999999997897</v>
      </c>
      <c r="B470" s="4">
        <v>111</v>
      </c>
      <c r="C470">
        <f t="shared" si="102"/>
        <v>102.84678727952814</v>
      </c>
      <c r="D470">
        <f t="shared" si="103"/>
        <v>276.54994414136019</v>
      </c>
      <c r="E470">
        <f t="shared" si="98"/>
        <v>8.1532127204718563</v>
      </c>
      <c r="F470">
        <f t="shared" si="96"/>
        <v>3.3137489711122804E-68</v>
      </c>
      <c r="G470">
        <f t="shared" si="96"/>
        <v>7.3317420607186757E-53</v>
      </c>
      <c r="H470">
        <f t="shared" si="96"/>
        <v>3.1494958126987473E-39</v>
      </c>
      <c r="I470">
        <f t="shared" si="96"/>
        <v>3.2981229663809888E-29</v>
      </c>
      <c r="J470">
        <f t="shared" si="96"/>
        <v>2.7047142311459137E-22</v>
      </c>
      <c r="K470">
        <f t="shared" si="101"/>
        <v>2.8370693082308189E-17</v>
      </c>
      <c r="L470">
        <f t="shared" si="101"/>
        <v>1.2698183872325539E-8</v>
      </c>
      <c r="M470">
        <f t="shared" si="101"/>
        <v>1.1154196442614758E-9</v>
      </c>
      <c r="N470">
        <f t="shared" si="101"/>
        <v>9.1005308523165428E-4</v>
      </c>
      <c r="O470">
        <f t="shared" si="99"/>
        <v>2.537674877997006E-4</v>
      </c>
      <c r="P470">
        <f t="shared" si="99"/>
        <v>0.5860435346634425</v>
      </c>
      <c r="Q470">
        <f t="shared" si="99"/>
        <v>0.21863418764339407</v>
      </c>
      <c r="R470">
        <f t="shared" si="99"/>
        <v>6.5612135701804091</v>
      </c>
      <c r="S470">
        <f t="shared" si="99"/>
        <v>2.8191446240187474</v>
      </c>
      <c r="T470">
        <f t="shared" si="101"/>
        <v>3.7742686145748365</v>
      </c>
      <c r="U470">
        <f t="shared" si="105"/>
        <v>13.960468365467465</v>
      </c>
      <c r="V470">
        <f t="shared" si="104"/>
        <v>-5.8072556449956085</v>
      </c>
      <c r="W470">
        <f t="shared" si="100"/>
        <v>33.724218126333362</v>
      </c>
    </row>
    <row r="471" spans="1:23" x14ac:dyDescent="0.3">
      <c r="A471">
        <v>952.79999999997904</v>
      </c>
      <c r="B471" s="4">
        <v>113</v>
      </c>
      <c r="C471">
        <f t="shared" si="102"/>
        <v>102.75484623608031</v>
      </c>
      <c r="D471">
        <f t="shared" si="103"/>
        <v>276.49994414136012</v>
      </c>
      <c r="E471">
        <f t="shared" si="98"/>
        <v>10.245153763919689</v>
      </c>
      <c r="F471">
        <f t="shared" ref="F471:J515" si="106">F$8*EXP(-(($D471-F$9)^2)/(2*F$10^2))</f>
        <v>1.2486269727761086E-68</v>
      </c>
      <c r="G471">
        <f t="shared" si="106"/>
        <v>3.0911151706804396E-53</v>
      </c>
      <c r="H471">
        <f t="shared" si="106"/>
        <v>1.4941783005322075E-39</v>
      </c>
      <c r="I471">
        <f t="shared" si="106"/>
        <v>1.7283725555972264E-29</v>
      </c>
      <c r="J471">
        <f t="shared" si="106"/>
        <v>1.5361978231533907E-22</v>
      </c>
      <c r="K471">
        <f t="shared" si="101"/>
        <v>1.6993600930423186E-17</v>
      </c>
      <c r="L471">
        <f t="shared" si="101"/>
        <v>9.0575006394762323E-9</v>
      </c>
      <c r="M471">
        <f t="shared" si="101"/>
        <v>7.5324738790448279E-10</v>
      </c>
      <c r="N471">
        <f t="shared" si="101"/>
        <v>7.1847622865403452E-4</v>
      </c>
      <c r="O471">
        <f t="shared" si="99"/>
        <v>1.9437633583605041E-4</v>
      </c>
      <c r="P471">
        <f t="shared" si="99"/>
        <v>0.51472509236560304</v>
      </c>
      <c r="Q471">
        <f t="shared" si="99"/>
        <v>0.18622890148632967</v>
      </c>
      <c r="R471">
        <f t="shared" si="99"/>
        <v>6.3046740291778756</v>
      </c>
      <c r="S471">
        <f t="shared" si="99"/>
        <v>2.6167228684806605</v>
      </c>
      <c r="T471">
        <f t="shared" si="101"/>
        <v>3.9002111041527789</v>
      </c>
      <c r="U471">
        <f t="shared" si="105"/>
        <v>13.523474858038487</v>
      </c>
      <c r="V471">
        <f t="shared" si="104"/>
        <v>-3.2783210941187981</v>
      </c>
      <c r="W471">
        <f t="shared" si="100"/>
        <v>10.747389196144274</v>
      </c>
    </row>
    <row r="472" spans="1:23" x14ac:dyDescent="0.3">
      <c r="A472">
        <v>952.84999999997899</v>
      </c>
      <c r="B472" s="4">
        <v>101</v>
      </c>
      <c r="C472">
        <f t="shared" si="102"/>
        <v>102.66290519263271</v>
      </c>
      <c r="D472">
        <f t="shared" si="103"/>
        <v>276.44994414136016</v>
      </c>
      <c r="E472">
        <f t="shared" si="98"/>
        <v>-1.6629051926327065</v>
      </c>
      <c r="F472">
        <f t="shared" si="106"/>
        <v>4.6910258178883523E-69</v>
      </c>
      <c r="G472">
        <f t="shared" si="106"/>
        <v>1.2994069941112349E-53</v>
      </c>
      <c r="H472">
        <f t="shared" si="106"/>
        <v>7.0678255106668842E-40</v>
      </c>
      <c r="I472">
        <f t="shared" si="106"/>
        <v>9.0308761005846712E-30</v>
      </c>
      <c r="J472">
        <f t="shared" si="106"/>
        <v>8.699512351767539E-23</v>
      </c>
      <c r="K472">
        <f t="shared" si="101"/>
        <v>1.0146978669552456E-17</v>
      </c>
      <c r="L472">
        <f t="shared" si="101"/>
        <v>6.4434825535284565E-9</v>
      </c>
      <c r="M472">
        <f t="shared" si="101"/>
        <v>5.0707575061837496E-10</v>
      </c>
      <c r="N472">
        <f t="shared" si="101"/>
        <v>5.6572269657261627E-4</v>
      </c>
      <c r="O472">
        <f t="shared" si="99"/>
        <v>1.4841803046622187E-4</v>
      </c>
      <c r="P472">
        <f t="shared" si="99"/>
        <v>0.45088555599051272</v>
      </c>
      <c r="Q472">
        <f t="shared" si="99"/>
        <v>0.1581291557331741</v>
      </c>
      <c r="R472">
        <f t="shared" si="99"/>
        <v>6.0420820906422161</v>
      </c>
      <c r="S472">
        <f t="shared" si="99"/>
        <v>2.4212184025152648</v>
      </c>
      <c r="T472">
        <f t="shared" si="101"/>
        <v>4.0196565266560151</v>
      </c>
      <c r="U472">
        <f t="shared" si="105"/>
        <v>13.09268587921478</v>
      </c>
      <c r="V472">
        <f t="shared" si="104"/>
        <v>-14.755591071847487</v>
      </c>
      <c r="W472">
        <f t="shared" si="100"/>
        <v>217.72746787958528</v>
      </c>
    </row>
    <row r="473" spans="1:23" x14ac:dyDescent="0.3">
      <c r="A473">
        <v>952.89999999997895</v>
      </c>
      <c r="B473" s="4">
        <v>111</v>
      </c>
      <c r="C473">
        <f t="shared" si="102"/>
        <v>102.5709641491851</v>
      </c>
      <c r="D473">
        <f t="shared" si="103"/>
        <v>276.39994414136021</v>
      </c>
      <c r="E473">
        <f t="shared" si="98"/>
        <v>8.4290358508148984</v>
      </c>
      <c r="F473">
        <f t="shared" si="106"/>
        <v>1.7572151482735981E-69</v>
      </c>
      <c r="G473">
        <f t="shared" si="106"/>
        <v>5.4462455484444863E-54</v>
      </c>
      <c r="H473">
        <f t="shared" si="106"/>
        <v>3.3334290648941156E-40</v>
      </c>
      <c r="I473">
        <f t="shared" si="106"/>
        <v>4.704835147660372E-30</v>
      </c>
      <c r="J473">
        <f t="shared" si="106"/>
        <v>4.9120714714312197E-23</v>
      </c>
      <c r="K473">
        <f t="shared" si="101"/>
        <v>6.0398192504644583E-18</v>
      </c>
      <c r="L473">
        <f t="shared" si="101"/>
        <v>4.5717077733344415E-9</v>
      </c>
      <c r="M473">
        <f t="shared" si="101"/>
        <v>3.4028586737491232E-10</v>
      </c>
      <c r="N473">
        <f t="shared" si="101"/>
        <v>4.442631826999657E-4</v>
      </c>
      <c r="O473">
        <f t="shared" si="99"/>
        <v>1.1297069475615213E-4</v>
      </c>
      <c r="P473">
        <f t="shared" si="99"/>
        <v>0.39391528002978365</v>
      </c>
      <c r="Q473">
        <f t="shared" si="99"/>
        <v>0.1338482462846462</v>
      </c>
      <c r="R473">
        <f t="shared" si="99"/>
        <v>5.7750550381736181</v>
      </c>
      <c r="S473">
        <f t="shared" si="99"/>
        <v>2.2332948516647031</v>
      </c>
      <c r="T473">
        <f t="shared" si="101"/>
        <v>4.1317619991851453</v>
      </c>
      <c r="U473">
        <f t="shared" si="105"/>
        <v>12.668432654127347</v>
      </c>
      <c r="V473">
        <f t="shared" si="104"/>
        <v>-4.2393968033124487</v>
      </c>
      <c r="W473">
        <f t="shared" si="100"/>
        <v>17.972485255935808</v>
      </c>
    </row>
    <row r="474" spans="1:23" x14ac:dyDescent="0.3">
      <c r="A474">
        <v>952.94999999997901</v>
      </c>
      <c r="B474" s="4">
        <v>107</v>
      </c>
      <c r="C474">
        <f t="shared" si="102"/>
        <v>102.47902310573727</v>
      </c>
      <c r="D474">
        <f t="shared" si="103"/>
        <v>276.34994414136014</v>
      </c>
      <c r="E474">
        <f t="shared" si="98"/>
        <v>4.5209768942627306</v>
      </c>
      <c r="F474">
        <f t="shared" si="106"/>
        <v>6.563024995366844E-70</v>
      </c>
      <c r="G474">
        <f t="shared" si="106"/>
        <v>2.2759946682762052E-54</v>
      </c>
      <c r="H474">
        <f t="shared" si="106"/>
        <v>1.5675399605198498E-40</v>
      </c>
      <c r="I474">
        <f t="shared" si="106"/>
        <v>2.4438859921146981E-30</v>
      </c>
      <c r="J474">
        <f t="shared" si="106"/>
        <v>2.765390393564527E-23</v>
      </c>
      <c r="K474">
        <f t="shared" si="101"/>
        <v>3.583826685555015E-18</v>
      </c>
      <c r="L474">
        <f t="shared" si="101"/>
        <v>3.2350558977889885E-9</v>
      </c>
      <c r="M474">
        <f t="shared" si="101"/>
        <v>2.2764118895105529E-10</v>
      </c>
      <c r="N474">
        <f t="shared" si="101"/>
        <v>3.479545869390149E-4</v>
      </c>
      <c r="O474">
        <f t="shared" ref="O474:O515" si="107">O$8*EXP(-(($D474-O$9)^2)/(2*O$10^2))</f>
        <v>8.5719730610722594E-5</v>
      </c>
      <c r="P474">
        <f t="shared" ref="P474:S515" si="108">P$8*EXP(-(($D474-P$9)^2)/(2*P$10^2))</f>
        <v>0.34322969438644585</v>
      </c>
      <c r="Q474">
        <f t="shared" si="108"/>
        <v>0.11294038941628434</v>
      </c>
      <c r="R474">
        <f t="shared" si="108"/>
        <v>5.5051753330015547</v>
      </c>
      <c r="S474">
        <f t="shared" si="108"/>
        <v>2.0534967782257052</v>
      </c>
      <c r="T474">
        <f t="shared" si="101"/>
        <v>4.2357192903345844</v>
      </c>
      <c r="U474">
        <f t="shared" si="105"/>
        <v>12.25099516314482</v>
      </c>
      <c r="V474">
        <f t="shared" si="104"/>
        <v>-7.7300182688820893</v>
      </c>
      <c r="W474">
        <f t="shared" si="100"/>
        <v>59.75318243725085</v>
      </c>
    </row>
    <row r="475" spans="1:23" x14ac:dyDescent="0.3">
      <c r="A475">
        <v>952.99999999997897</v>
      </c>
      <c r="B475" s="4">
        <v>112</v>
      </c>
      <c r="C475">
        <f t="shared" si="102"/>
        <v>102.38708206228966</v>
      </c>
      <c r="D475">
        <f t="shared" si="103"/>
        <v>276.29994414136019</v>
      </c>
      <c r="E475">
        <f t="shared" si="98"/>
        <v>9.6129179377103355</v>
      </c>
      <c r="F475">
        <f t="shared" si="106"/>
        <v>2.4440224029525106E-70</v>
      </c>
      <c r="G475">
        <f t="shared" si="106"/>
        <v>9.4834698362140767E-55</v>
      </c>
      <c r="H475">
        <f t="shared" si="106"/>
        <v>7.3496731940369861E-41</v>
      </c>
      <c r="I475">
        <f t="shared" si="106"/>
        <v>1.2657253487705999E-30</v>
      </c>
      <c r="J475">
        <f t="shared" si="106"/>
        <v>1.552280589691241E-23</v>
      </c>
      <c r="K475">
        <f t="shared" si="101"/>
        <v>2.1198538407641002E-18</v>
      </c>
      <c r="L475">
        <f t="shared" si="101"/>
        <v>2.2831299847487935E-9</v>
      </c>
      <c r="M475">
        <f t="shared" si="101"/>
        <v>1.5180764404187553E-10</v>
      </c>
      <c r="N475">
        <f t="shared" si="101"/>
        <v>2.7180054929802823E-4</v>
      </c>
      <c r="O475">
        <f t="shared" si="107"/>
        <v>6.4838305719139801E-5</v>
      </c>
      <c r="P475">
        <f t="shared" si="108"/>
        <v>0.29827194172296367</v>
      </c>
      <c r="Q475">
        <f t="shared" si="108"/>
        <v>9.4999591708856565E-2</v>
      </c>
      <c r="R475">
        <f t="shared" si="108"/>
        <v>5.23397573212916</v>
      </c>
      <c r="S475">
        <f t="shared" si="108"/>
        <v>1.8822523553958057</v>
      </c>
      <c r="T475">
        <f t="shared" si="101"/>
        <v>4.3307644816061561</v>
      </c>
      <c r="U475">
        <f t="shared" si="105"/>
        <v>11.840600743852896</v>
      </c>
      <c r="V475">
        <f t="shared" si="104"/>
        <v>-2.2276828061425604</v>
      </c>
      <c r="W475">
        <f t="shared" si="100"/>
        <v>4.9625706847831923</v>
      </c>
    </row>
    <row r="476" spans="1:23" x14ac:dyDescent="0.3">
      <c r="A476">
        <v>953.04999999997904</v>
      </c>
      <c r="B476" s="4">
        <v>100</v>
      </c>
      <c r="C476">
        <f t="shared" si="102"/>
        <v>102.29514101884183</v>
      </c>
      <c r="D476">
        <f t="shared" si="103"/>
        <v>276.24994414136012</v>
      </c>
      <c r="E476">
        <f t="shared" si="98"/>
        <v>-2.2951410188418322</v>
      </c>
      <c r="F476">
        <f t="shared" si="106"/>
        <v>9.0746171420112579E-71</v>
      </c>
      <c r="G476">
        <f t="shared" si="106"/>
        <v>3.9399009027193908E-55</v>
      </c>
      <c r="H476">
        <f t="shared" si="106"/>
        <v>3.4358914953212145E-41</v>
      </c>
      <c r="I476">
        <f t="shared" si="106"/>
        <v>6.5361200149735627E-31</v>
      </c>
      <c r="J476">
        <f t="shared" si="106"/>
        <v>8.6877238618798908E-24</v>
      </c>
      <c r="K476">
        <f t="shared" si="101"/>
        <v>1.24997319556466E-18</v>
      </c>
      <c r="L476">
        <f t="shared" si="101"/>
        <v>1.6070337883635105E-9</v>
      </c>
      <c r="M476">
        <f t="shared" si="101"/>
        <v>1.0091885114081389E-10</v>
      </c>
      <c r="N476">
        <f t="shared" si="101"/>
        <v>2.1175009598287648E-4</v>
      </c>
      <c r="O476">
        <f t="shared" si="107"/>
        <v>4.8889813498643678E-5</v>
      </c>
      <c r="P476">
        <f t="shared" si="108"/>
        <v>0.25851483534880121</v>
      </c>
      <c r="Q476">
        <f t="shared" si="108"/>
        <v>7.9658121217719452E-2</v>
      </c>
      <c r="R476">
        <f t="shared" si="108"/>
        <v>4.9629257262821156</v>
      </c>
      <c r="S476">
        <f t="shared" si="108"/>
        <v>1.7198775799718424</v>
      </c>
      <c r="T476">
        <f t="shared" si="101"/>
        <v>4.416187289498489</v>
      </c>
      <c r="U476">
        <f t="shared" si="105"/>
        <v>11.437424193936401</v>
      </c>
      <c r="V476">
        <f t="shared" si="104"/>
        <v>-13.732565212778233</v>
      </c>
      <c r="W476">
        <f t="shared" si="100"/>
        <v>188.58334732320688</v>
      </c>
    </row>
    <row r="477" spans="1:23" x14ac:dyDescent="0.3">
      <c r="A477">
        <v>953.09999999997899</v>
      </c>
      <c r="B477" s="4">
        <v>115</v>
      </c>
      <c r="C477">
        <f t="shared" si="102"/>
        <v>102.20319997539423</v>
      </c>
      <c r="D477">
        <f t="shared" si="103"/>
        <v>276.19994414136016</v>
      </c>
      <c r="E477">
        <f t="shared" si="98"/>
        <v>12.796800024605773</v>
      </c>
      <c r="F477">
        <f t="shared" si="106"/>
        <v>3.3594907092293423E-71</v>
      </c>
      <c r="G477">
        <f t="shared" si="106"/>
        <v>1.6320194649771358E-55</v>
      </c>
      <c r="H477">
        <f t="shared" si="106"/>
        <v>1.6015218082602564E-41</v>
      </c>
      <c r="I477">
        <f t="shared" si="106"/>
        <v>3.365290524454173E-31</v>
      </c>
      <c r="J477">
        <f t="shared" si="106"/>
        <v>4.8480132092461424E-24</v>
      </c>
      <c r="K477">
        <f t="shared" si="101"/>
        <v>7.3473604179118833E-19</v>
      </c>
      <c r="L477">
        <f t="shared" si="101"/>
        <v>1.1281449404166725E-9</v>
      </c>
      <c r="M477">
        <f t="shared" si="101"/>
        <v>6.6878545264254091E-11</v>
      </c>
      <c r="N477">
        <f t="shared" si="101"/>
        <v>1.6452898682256498E-4</v>
      </c>
      <c r="O477">
        <f t="shared" si="107"/>
        <v>3.6748614141268569E-5</v>
      </c>
      <c r="P477">
        <f t="shared" si="108"/>
        <v>0.2234621958774253</v>
      </c>
      <c r="Q477">
        <f t="shared" si="108"/>
        <v>6.6584668493439719E-2</v>
      </c>
      <c r="R477">
        <f t="shared" si="108"/>
        <v>4.6934194466959065</v>
      </c>
      <c r="S477">
        <f t="shared" si="108"/>
        <v>1.5665818240313594</v>
      </c>
      <c r="T477">
        <f t="shared" si="101"/>
        <v>4.4913398896282777</v>
      </c>
      <c r="U477">
        <f t="shared" si="105"/>
        <v>11.041589303522397</v>
      </c>
      <c r="V477">
        <f t="shared" si="104"/>
        <v>1.7552107210833761</v>
      </c>
      <c r="W477">
        <f t="shared" si="100"/>
        <v>3.0807646754060247</v>
      </c>
    </row>
    <row r="478" spans="1:23" x14ac:dyDescent="0.3">
      <c r="A478">
        <v>953.14999999997895</v>
      </c>
      <c r="B478" s="4">
        <v>113</v>
      </c>
      <c r="C478">
        <f t="shared" si="102"/>
        <v>102.11125893194662</v>
      </c>
      <c r="D478">
        <f t="shared" si="103"/>
        <v>276.14994414136021</v>
      </c>
      <c r="E478">
        <f t="shared" si="98"/>
        <v>10.888741068053378</v>
      </c>
      <c r="F478">
        <f t="shared" si="106"/>
        <v>1.2400539554978997E-71</v>
      </c>
      <c r="G478">
        <f t="shared" si="106"/>
        <v>6.7404264550924501E-56</v>
      </c>
      <c r="H478">
        <f t="shared" si="106"/>
        <v>7.4430044362398146E-42</v>
      </c>
      <c r="I478">
        <f t="shared" si="106"/>
        <v>1.7276155793697306E-31</v>
      </c>
      <c r="J478">
        <f t="shared" si="106"/>
        <v>2.6973890174740864E-24</v>
      </c>
      <c r="K478">
        <f t="shared" si="101"/>
        <v>4.3052448001088026E-19</v>
      </c>
      <c r="L478">
        <f t="shared" si="101"/>
        <v>7.8986035050381494E-10</v>
      </c>
      <c r="M478">
        <f t="shared" si="101"/>
        <v>4.4181168730627198E-11</v>
      </c>
      <c r="N478">
        <f t="shared" si="101"/>
        <v>1.2749899233831412E-4</v>
      </c>
      <c r="O478">
        <f t="shared" si="107"/>
        <v>2.7535908712425575E-5</v>
      </c>
      <c r="P478">
        <f t="shared" si="108"/>
        <v>0.19264962808571157</v>
      </c>
      <c r="Q478">
        <f t="shared" si="108"/>
        <v>5.5482278371503255E-2</v>
      </c>
      <c r="R478">
        <f t="shared" si="108"/>
        <v>4.4267651560163266</v>
      </c>
      <c r="S478">
        <f t="shared" si="108"/>
        <v>1.4224745142243336</v>
      </c>
      <c r="T478">
        <f t="shared" si="101"/>
        <v>4.5556450898266778</v>
      </c>
      <c r="U478">
        <f t="shared" si="105"/>
        <v>10.653171702259645</v>
      </c>
      <c r="V478">
        <f t="shared" si="104"/>
        <v>0.235569365793733</v>
      </c>
      <c r="W478">
        <f t="shared" si="100"/>
        <v>5.5492926100461581E-2</v>
      </c>
    </row>
    <row r="479" spans="1:23" x14ac:dyDescent="0.3">
      <c r="A479">
        <v>953.19999999997901</v>
      </c>
      <c r="B479" s="4">
        <v>140</v>
      </c>
      <c r="C479">
        <f t="shared" si="102"/>
        <v>102.01931788849879</v>
      </c>
      <c r="D479">
        <f t="shared" si="103"/>
        <v>276.09994414136014</v>
      </c>
      <c r="E479">
        <f t="shared" si="98"/>
        <v>37.98068211150121</v>
      </c>
      <c r="F479">
        <f t="shared" si="106"/>
        <v>4.5638327872014958E-72</v>
      </c>
      <c r="G479">
        <f t="shared" si="106"/>
        <v>2.775692929532675E-56</v>
      </c>
      <c r="H479">
        <f t="shared" si="106"/>
        <v>3.4489405087383757E-42</v>
      </c>
      <c r="I479">
        <f t="shared" si="106"/>
        <v>8.84287865181614E-32</v>
      </c>
      <c r="J479">
        <f t="shared" si="106"/>
        <v>1.4963920073292579E-24</v>
      </c>
      <c r="K479">
        <f t="shared" si="101"/>
        <v>2.5147812861242766E-19</v>
      </c>
      <c r="L479">
        <f t="shared" si="101"/>
        <v>5.5154537723662265E-10</v>
      </c>
      <c r="M479">
        <f t="shared" si="101"/>
        <v>2.9095340554834197E-11</v>
      </c>
      <c r="N479">
        <f t="shared" si="101"/>
        <v>9.8540917865623E-5</v>
      </c>
      <c r="O479">
        <f t="shared" si="107"/>
        <v>2.0568078593629363E-5</v>
      </c>
      <c r="P479">
        <f t="shared" si="108"/>
        <v>0.16564480098897064</v>
      </c>
      <c r="Q479">
        <f t="shared" si="108"/>
        <v>4.6086125119291985E-2</v>
      </c>
      <c r="R479">
        <f t="shared" si="108"/>
        <v>4.1641764041734426</v>
      </c>
      <c r="S479">
        <f t="shared" si="108"/>
        <v>1.2875727215871375</v>
      </c>
      <c r="T479">
        <f t="shared" si="101"/>
        <v>4.6086037081215876</v>
      </c>
      <c r="U479">
        <f t="shared" si="105"/>
        <v>10.272202869567529</v>
      </c>
      <c r="V479">
        <f t="shared" si="104"/>
        <v>27.708479241933681</v>
      </c>
      <c r="W479">
        <f t="shared" si="100"/>
        <v>767.75982190066964</v>
      </c>
    </row>
    <row r="480" spans="1:23" x14ac:dyDescent="0.3">
      <c r="A480">
        <v>953.24999999997897</v>
      </c>
      <c r="B480" s="4">
        <v>114</v>
      </c>
      <c r="C480">
        <f t="shared" si="102"/>
        <v>101.92737684505119</v>
      </c>
      <c r="D480">
        <f t="shared" si="103"/>
        <v>276.04994414136019</v>
      </c>
      <c r="E480">
        <f t="shared" si="98"/>
        <v>12.072623154948815</v>
      </c>
      <c r="F480">
        <f t="shared" si="106"/>
        <v>1.6747148472604967E-72</v>
      </c>
      <c r="G480">
        <f t="shared" si="106"/>
        <v>1.1396656752314343E-56</v>
      </c>
      <c r="H480">
        <f t="shared" si="106"/>
        <v>1.5934745554529114E-42</v>
      </c>
      <c r="I480">
        <f t="shared" si="106"/>
        <v>4.5129676809957594E-32</v>
      </c>
      <c r="J480">
        <f t="shared" si="106"/>
        <v>8.2769280356233747E-25</v>
      </c>
      <c r="K480">
        <f t="shared" si="101"/>
        <v>1.4643282848969612E-19</v>
      </c>
      <c r="L480">
        <f t="shared" si="101"/>
        <v>3.8411185031933416E-10</v>
      </c>
      <c r="M480">
        <f t="shared" si="101"/>
        <v>1.9100535886909001E-11</v>
      </c>
      <c r="N480">
        <f t="shared" si="101"/>
        <v>7.5957729709470913E-5</v>
      </c>
      <c r="O480">
        <f t="shared" si="107"/>
        <v>1.5315243124595727E-5</v>
      </c>
      <c r="P480">
        <f t="shared" si="108"/>
        <v>0.14204729426229099</v>
      </c>
      <c r="Q480">
        <f t="shared" si="108"/>
        <v>3.8161194872862542E-2</v>
      </c>
      <c r="R480">
        <f t="shared" si="108"/>
        <v>3.9067648957315781</v>
      </c>
      <c r="S480">
        <f t="shared" si="108"/>
        <v>1.1618094447278162</v>
      </c>
      <c r="T480">
        <f t="shared" si="101"/>
        <v>4.6498010237628318</v>
      </c>
      <c r="U480">
        <f t="shared" si="105"/>
        <v>9.8986751267334263</v>
      </c>
      <c r="V480">
        <f t="shared" si="104"/>
        <v>2.1739480282153885</v>
      </c>
      <c r="W480">
        <f t="shared" si="100"/>
        <v>4.7260500293815753</v>
      </c>
    </row>
    <row r="481" spans="1:23" x14ac:dyDescent="0.3">
      <c r="A481">
        <v>953.29999999997904</v>
      </c>
      <c r="B481" s="4">
        <v>109</v>
      </c>
      <c r="C481">
        <f t="shared" si="102"/>
        <v>101.83543580160335</v>
      </c>
      <c r="D481">
        <f t="shared" si="103"/>
        <v>275.99994414136012</v>
      </c>
      <c r="E481">
        <f t="shared" si="98"/>
        <v>7.164564198396647</v>
      </c>
      <c r="F481">
        <f t="shared" si="106"/>
        <v>6.1273688102870481E-73</v>
      </c>
      <c r="G481">
        <f t="shared" si="106"/>
        <v>4.6655787242666922E-57</v>
      </c>
      <c r="H481">
        <f t="shared" si="106"/>
        <v>7.340515623707863E-43</v>
      </c>
      <c r="I481">
        <f t="shared" si="106"/>
        <v>2.2964277480983385E-32</v>
      </c>
      <c r="J481">
        <f t="shared" si="106"/>
        <v>4.5647288287663603E-25</v>
      </c>
      <c r="K481">
        <f t="shared" si="101"/>
        <v>8.4998751192991257E-20</v>
      </c>
      <c r="L481">
        <f t="shared" si="101"/>
        <v>2.6679622760631892E-10</v>
      </c>
      <c r="M481">
        <f t="shared" si="101"/>
        <v>1.2499813163488633E-11</v>
      </c>
      <c r="N481">
        <f t="shared" si="101"/>
        <v>5.8394624463447251E-5</v>
      </c>
      <c r="O481">
        <f t="shared" si="107"/>
        <v>1.1368153530236168E-5</v>
      </c>
      <c r="P481">
        <f t="shared" si="108"/>
        <v>0.12148807299957048</v>
      </c>
      <c r="Q481">
        <f t="shared" si="108"/>
        <v>3.1499930595321982E-2</v>
      </c>
      <c r="R481">
        <f t="shared" si="108"/>
        <v>3.6555350817855037</v>
      </c>
      <c r="S481">
        <f t="shared" si="108"/>
        <v>1.0450423743757318</v>
      </c>
      <c r="T481">
        <f t="shared" si="101"/>
        <v>4.6789121847087438</v>
      </c>
      <c r="U481">
        <f t="shared" si="105"/>
        <v>9.5325474075221628</v>
      </c>
      <c r="V481">
        <f t="shared" si="104"/>
        <v>-2.3679832091255157</v>
      </c>
      <c r="W481">
        <f t="shared" si="100"/>
        <v>5.6073444787003757</v>
      </c>
    </row>
    <row r="482" spans="1:23" x14ac:dyDescent="0.3">
      <c r="A482">
        <v>953.34999999997899</v>
      </c>
      <c r="B482" s="4">
        <v>109</v>
      </c>
      <c r="C482">
        <f t="shared" si="102"/>
        <v>101.74349475815575</v>
      </c>
      <c r="D482">
        <f t="shared" si="103"/>
        <v>275.94994414136016</v>
      </c>
      <c r="E482">
        <f t="shared" si="98"/>
        <v>7.2565052418442519</v>
      </c>
      <c r="F482">
        <f t="shared" si="106"/>
        <v>2.2352658188101728E-73</v>
      </c>
      <c r="G482">
        <f t="shared" si="106"/>
        <v>1.9043886300795629E-57</v>
      </c>
      <c r="H482">
        <f t="shared" si="106"/>
        <v>3.3715531168373963E-43</v>
      </c>
      <c r="I482">
        <f t="shared" si="106"/>
        <v>1.1651057694168131E-32</v>
      </c>
      <c r="J482">
        <f t="shared" si="106"/>
        <v>2.5100524196144741E-25</v>
      </c>
      <c r="K482">
        <f t="shared" si="101"/>
        <v>4.9183847732526314E-20</v>
      </c>
      <c r="L482">
        <f t="shared" si="101"/>
        <v>1.8481924205073802E-10</v>
      </c>
      <c r="M482">
        <f t="shared" si="101"/>
        <v>8.1545003097478217E-12</v>
      </c>
      <c r="N482">
        <f t="shared" si="101"/>
        <v>4.4773318614985564E-5</v>
      </c>
      <c r="O482">
        <f t="shared" si="107"/>
        <v>8.4118559586706447E-6</v>
      </c>
      <c r="P482">
        <f t="shared" si="108"/>
        <v>0.10362865059947125</v>
      </c>
      <c r="Q482">
        <f t="shared" si="108"/>
        <v>2.5919886272863409E-2</v>
      </c>
      <c r="R482">
        <f t="shared" si="108"/>
        <v>3.4113804576877707</v>
      </c>
      <c r="S482">
        <f t="shared" si="108"/>
        <v>0.93706293702502608</v>
      </c>
      <c r="T482">
        <f t="shared" si="101"/>
        <v>4.6957064729585767</v>
      </c>
      <c r="U482">
        <f t="shared" si="105"/>
        <v>9.1737515899112552</v>
      </c>
      <c r="V482">
        <f t="shared" si="104"/>
        <v>-1.9172463480670032</v>
      </c>
      <c r="W482">
        <f t="shared" si="100"/>
        <v>3.6758335591762603</v>
      </c>
    </row>
    <row r="483" spans="1:23" x14ac:dyDescent="0.3">
      <c r="A483">
        <v>953.39999999997895</v>
      </c>
      <c r="B483" s="4">
        <v>88</v>
      </c>
      <c r="C483">
        <f t="shared" si="102"/>
        <v>101.65155371470814</v>
      </c>
      <c r="D483">
        <f t="shared" si="103"/>
        <v>275.89994414136021</v>
      </c>
      <c r="E483">
        <f t="shared" si="98"/>
        <v>-13.651553714708143</v>
      </c>
      <c r="F483">
        <f t="shared" si="106"/>
        <v>8.1302956196386303E-74</v>
      </c>
      <c r="G483">
        <f t="shared" si="106"/>
        <v>7.7504629123920915E-58</v>
      </c>
      <c r="H483">
        <f t="shared" si="106"/>
        <v>1.5440289869435472E-43</v>
      </c>
      <c r="I483">
        <f t="shared" si="106"/>
        <v>5.8938614740287896E-33</v>
      </c>
      <c r="J483">
        <f t="shared" si="106"/>
        <v>1.3761716411562602E-25</v>
      </c>
      <c r="K483">
        <f t="shared" si="101"/>
        <v>2.8370586888067831E-20</v>
      </c>
      <c r="L483">
        <f t="shared" si="101"/>
        <v>1.2769097610705511E-10</v>
      </c>
      <c r="M483">
        <f t="shared" si="101"/>
        <v>5.303066191830827E-12</v>
      </c>
      <c r="N483">
        <f t="shared" si="101"/>
        <v>3.4238223542896399E-5</v>
      </c>
      <c r="O483">
        <f t="shared" si="107"/>
        <v>6.2048257104181325E-6</v>
      </c>
      <c r="P483">
        <f t="shared" si="108"/>
        <v>8.8159996493202566E-2</v>
      </c>
      <c r="Q483">
        <f t="shared" si="108"/>
        <v>2.1261428919856197E-2</v>
      </c>
      <c r="R483">
        <f t="shared" si="108"/>
        <v>3.1750815183224255</v>
      </c>
      <c r="S483">
        <f t="shared" si="108"/>
        <v>0.83760542900835444</v>
      </c>
      <c r="T483">
        <f t="shared" si="101"/>
        <v>4.7000503493995716</v>
      </c>
      <c r="U483">
        <f t="shared" si="105"/>
        <v>8.8221991653256566</v>
      </c>
      <c r="V483">
        <f t="shared" si="104"/>
        <v>-22.4737528800338</v>
      </c>
      <c r="W483">
        <f t="shared" si="100"/>
        <v>505.06956851282752</v>
      </c>
    </row>
    <row r="484" spans="1:23" x14ac:dyDescent="0.3">
      <c r="A484">
        <v>953.44999999997901</v>
      </c>
      <c r="B484" s="4">
        <v>105</v>
      </c>
      <c r="C484">
        <f t="shared" si="102"/>
        <v>101.55961267126031</v>
      </c>
      <c r="D484">
        <f t="shared" si="103"/>
        <v>275.84994414136014</v>
      </c>
      <c r="E484">
        <f t="shared" si="98"/>
        <v>3.4403873287396891</v>
      </c>
      <c r="F484">
        <f t="shared" si="106"/>
        <v>2.9485296633373322E-74</v>
      </c>
      <c r="G484">
        <f t="shared" si="106"/>
        <v>3.1450076732297762E-58</v>
      </c>
      <c r="H484">
        <f t="shared" si="106"/>
        <v>7.0502236976736289E-44</v>
      </c>
      <c r="I484">
        <f t="shared" si="106"/>
        <v>2.9727370787020956E-33</v>
      </c>
      <c r="J484">
        <f t="shared" si="106"/>
        <v>7.5228849710920376E-26</v>
      </c>
      <c r="K484">
        <f t="shared" si="101"/>
        <v>1.6313607193297023E-20</v>
      </c>
      <c r="L484">
        <f t="shared" si="101"/>
        <v>8.7987048674307942E-11</v>
      </c>
      <c r="M484">
        <f t="shared" si="101"/>
        <v>3.437894971131923E-12</v>
      </c>
      <c r="N484">
        <f t="shared" si="101"/>
        <v>2.6112513787377989E-5</v>
      </c>
      <c r="O484">
        <f t="shared" si="107"/>
        <v>4.5625034821356181E-6</v>
      </c>
      <c r="P484">
        <f t="shared" si="108"/>
        <v>7.4801241683460834E-2</v>
      </c>
      <c r="Q484">
        <f t="shared" si="108"/>
        <v>1.738551933988389E-2</v>
      </c>
      <c r="R484">
        <f t="shared" si="108"/>
        <v>2.9473052959484685</v>
      </c>
      <c r="S484">
        <f t="shared" si="108"/>
        <v>0.74635606913343011</v>
      </c>
      <c r="T484">
        <f t="shared" si="101"/>
        <v>4.6919092219594711</v>
      </c>
      <c r="U484">
        <f t="shared" si="105"/>
        <v>8.4777880231734084</v>
      </c>
      <c r="V484">
        <f t="shared" si="104"/>
        <v>-5.0374006944337193</v>
      </c>
      <c r="W484">
        <f t="shared" si="100"/>
        <v>25.375405756281317</v>
      </c>
    </row>
    <row r="485" spans="1:23" x14ac:dyDescent="0.3">
      <c r="A485">
        <v>953.49999999997897</v>
      </c>
      <c r="B485" s="4">
        <v>119</v>
      </c>
      <c r="C485">
        <f t="shared" si="102"/>
        <v>101.46767162781271</v>
      </c>
      <c r="D485">
        <f t="shared" si="103"/>
        <v>275.79994414136019</v>
      </c>
      <c r="E485">
        <f t="shared" si="98"/>
        <v>17.532328372187294</v>
      </c>
      <c r="F485">
        <f t="shared" si="106"/>
        <v>1.066170520423742E-74</v>
      </c>
      <c r="G485">
        <f t="shared" si="106"/>
        <v>1.2724413706583984E-58</v>
      </c>
      <c r="H485">
        <f t="shared" si="106"/>
        <v>3.2097584373408013E-44</v>
      </c>
      <c r="I485">
        <f t="shared" si="106"/>
        <v>1.4949789595276321E-33</v>
      </c>
      <c r="J485">
        <f t="shared" si="106"/>
        <v>4.1003246393591857E-26</v>
      </c>
      <c r="K485">
        <f t="shared" si="101"/>
        <v>9.3512042797355869E-21</v>
      </c>
      <c r="L485">
        <f t="shared" si="101"/>
        <v>6.0467611745628317E-11</v>
      </c>
      <c r="M485">
        <f t="shared" si="101"/>
        <v>2.2217440404097719E-12</v>
      </c>
      <c r="N485">
        <f t="shared" si="101"/>
        <v>1.9862397229669047E-5</v>
      </c>
      <c r="O485">
        <f t="shared" si="107"/>
        <v>3.3443574807747425E-6</v>
      </c>
      <c r="P485">
        <f t="shared" si="108"/>
        <v>6.3298230816112827E-2</v>
      </c>
      <c r="Q485">
        <f t="shared" si="108"/>
        <v>1.4171595587458265E-2</v>
      </c>
      <c r="R485">
        <f t="shared" si="108"/>
        <v>2.7286063821445934</v>
      </c>
      <c r="S485">
        <f t="shared" si="108"/>
        <v>0.66296181718247504</v>
      </c>
      <c r="T485">
        <f t="shared" si="101"/>
        <v>4.6713479043185924</v>
      </c>
      <c r="U485">
        <f t="shared" si="105"/>
        <v>8.1404091368666318</v>
      </c>
      <c r="V485">
        <f t="shared" si="104"/>
        <v>9.3919192353206622</v>
      </c>
      <c r="W485">
        <f t="shared" si="100"/>
        <v>88.208146922786256</v>
      </c>
    </row>
    <row r="486" spans="1:23" x14ac:dyDescent="0.3">
      <c r="A486">
        <v>953.54999999997904</v>
      </c>
      <c r="B486" s="4">
        <v>113</v>
      </c>
      <c r="C486">
        <f t="shared" si="102"/>
        <v>101.37573058436487</v>
      </c>
      <c r="D486">
        <f t="shared" si="103"/>
        <v>275.74994414136012</v>
      </c>
      <c r="E486">
        <f t="shared" si="98"/>
        <v>11.624269415635126</v>
      </c>
      <c r="F486">
        <f t="shared" si="106"/>
        <v>3.8438801965280551E-75</v>
      </c>
      <c r="G486">
        <f t="shared" si="106"/>
        <v>5.1330542789234693E-59</v>
      </c>
      <c r="H486">
        <f t="shared" si="106"/>
        <v>1.4570142715384623E-44</v>
      </c>
      <c r="I486">
        <f t="shared" si="106"/>
        <v>7.4961050686138237E-34</v>
      </c>
      <c r="J486">
        <f t="shared" si="106"/>
        <v>2.2283020973998445E-26</v>
      </c>
      <c r="K486">
        <f t="shared" si="101"/>
        <v>5.3434401605468737E-21</v>
      </c>
      <c r="L486">
        <f t="shared" si="101"/>
        <v>4.1445024708029543E-11</v>
      </c>
      <c r="M486">
        <f t="shared" ref="M486:M515" si="109">M$8*EXP(-(($D486-M$9)^2)/(2*M$10^2))</f>
        <v>1.4313020901476868E-12</v>
      </c>
      <c r="N486">
        <f t="shared" si="101"/>
        <v>1.5068158007277603E-5</v>
      </c>
      <c r="O486">
        <f t="shared" si="107"/>
        <v>2.4437571200057485E-6</v>
      </c>
      <c r="P486">
        <f t="shared" si="108"/>
        <v>5.342196492943703E-2</v>
      </c>
      <c r="Q486">
        <f t="shared" si="108"/>
        <v>1.1515576767360147E-2</v>
      </c>
      <c r="R486">
        <f t="shared" si="108"/>
        <v>2.5194293154977281</v>
      </c>
      <c r="S486">
        <f t="shared" si="108"/>
        <v>0.5870388263957329</v>
      </c>
      <c r="T486">
        <f t="shared" si="101"/>
        <v>4.638529756672181</v>
      </c>
      <c r="U486">
        <f t="shared" si="105"/>
        <v>7.8099529522204429</v>
      </c>
      <c r="V486">
        <f t="shared" si="104"/>
        <v>3.8143164634146833</v>
      </c>
      <c r="W486">
        <f t="shared" si="100"/>
        <v>14.549010083076297</v>
      </c>
    </row>
    <row r="487" spans="1:23" x14ac:dyDescent="0.3">
      <c r="A487">
        <v>953.59999999997899</v>
      </c>
      <c r="B487" s="4">
        <v>116</v>
      </c>
      <c r="C487">
        <f t="shared" si="102"/>
        <v>101.28378954091727</v>
      </c>
      <c r="D487">
        <f t="shared" si="103"/>
        <v>275.69994414136016</v>
      </c>
      <c r="E487">
        <f t="shared" si="98"/>
        <v>14.716210459082731</v>
      </c>
      <c r="F487">
        <f t="shared" si="106"/>
        <v>1.3817676512805132E-75</v>
      </c>
      <c r="G487">
        <f t="shared" si="106"/>
        <v>2.0646000666523184E-59</v>
      </c>
      <c r="H487">
        <f t="shared" si="106"/>
        <v>6.5944300638534069E-45</v>
      </c>
      <c r="I487">
        <f t="shared" si="106"/>
        <v>3.7476433543768442E-34</v>
      </c>
      <c r="J487">
        <f t="shared" si="106"/>
        <v>1.2074020242833735E-26</v>
      </c>
      <c r="K487">
        <f t="shared" si="101"/>
        <v>3.0437586899998465E-21</v>
      </c>
      <c r="L487">
        <f t="shared" si="101"/>
        <v>2.8331365803732227E-11</v>
      </c>
      <c r="M487">
        <f t="shared" si="109"/>
        <v>9.1918821901665914E-13</v>
      </c>
      <c r="N487">
        <f t="shared" si="101"/>
        <v>1.1400770145784564E-5</v>
      </c>
      <c r="O487">
        <f t="shared" si="107"/>
        <v>1.7800788873685185E-6</v>
      </c>
      <c r="P487">
        <f t="shared" si="108"/>
        <v>4.4966974267799789E-2</v>
      </c>
      <c r="Q487">
        <f t="shared" si="108"/>
        <v>9.3279992320436118E-3</v>
      </c>
      <c r="R487">
        <f t="shared" si="108"/>
        <v>2.3201122005998935</v>
      </c>
      <c r="S487">
        <f t="shared" si="108"/>
        <v>0.51818041980201268</v>
      </c>
      <c r="T487">
        <f t="shared" si="101"/>
        <v>4.5937145244772175</v>
      </c>
      <c r="U487">
        <f t="shared" si="105"/>
        <v>7.4863152992572513</v>
      </c>
      <c r="V487">
        <f t="shared" si="104"/>
        <v>7.2298951598254799</v>
      </c>
      <c r="W487">
        <f t="shared" si="100"/>
        <v>52.271384022067899</v>
      </c>
    </row>
    <row r="488" spans="1:23" x14ac:dyDescent="0.3">
      <c r="A488">
        <v>953.64999999997804</v>
      </c>
      <c r="B488" s="4">
        <v>118</v>
      </c>
      <c r="C488">
        <f t="shared" si="102"/>
        <v>101.19184849747126</v>
      </c>
      <c r="D488">
        <f t="shared" si="103"/>
        <v>275.64994414136112</v>
      </c>
      <c r="E488">
        <f t="shared" si="98"/>
        <v>16.808151502528744</v>
      </c>
      <c r="F488">
        <f t="shared" si="106"/>
        <v>4.9524739902232807E-76</v>
      </c>
      <c r="G488">
        <f t="shared" si="106"/>
        <v>8.2797652137489189E-60</v>
      </c>
      <c r="H488">
        <f t="shared" si="106"/>
        <v>2.9758616199789771E-45</v>
      </c>
      <c r="I488">
        <f t="shared" si="106"/>
        <v>1.8681117330145611E-34</v>
      </c>
      <c r="J488">
        <f t="shared" si="106"/>
        <v>6.5230654288076526E-27</v>
      </c>
      <c r="K488">
        <f t="shared" si="101"/>
        <v>1.7283645464348471E-21</v>
      </c>
      <c r="L488">
        <f t="shared" si="101"/>
        <v>1.931559727686684E-11</v>
      </c>
      <c r="M488">
        <f t="shared" si="109"/>
        <v>5.884552690494317E-13</v>
      </c>
      <c r="N488">
        <f t="shared" si="101"/>
        <v>8.6030755282960406E-6</v>
      </c>
      <c r="O488">
        <f t="shared" si="107"/>
        <v>1.2925766934737872E-6</v>
      </c>
      <c r="P488">
        <f t="shared" si="108"/>
        <v>3.7749655736806671E-2</v>
      </c>
      <c r="Q488">
        <f t="shared" si="108"/>
        <v>7.5322924017771084E-3</v>
      </c>
      <c r="R488">
        <f t="shared" si="108"/>
        <v>2.1308914116964006</v>
      </c>
      <c r="S488">
        <f t="shared" si="108"/>
        <v>0.45596450222461021</v>
      </c>
      <c r="T488">
        <f t="shared" si="101"/>
        <v>4.537254915178706</v>
      </c>
      <c r="U488">
        <f t="shared" si="105"/>
        <v>7.1694026729104268</v>
      </c>
      <c r="V488">
        <f t="shared" si="104"/>
        <v>9.6387488296183186</v>
      </c>
      <c r="W488">
        <f t="shared" si="100"/>
        <v>92.905479000468503</v>
      </c>
    </row>
    <row r="489" spans="1:23" x14ac:dyDescent="0.3">
      <c r="A489">
        <v>953.69999999997799</v>
      </c>
      <c r="B489" s="4">
        <v>114</v>
      </c>
      <c r="C489">
        <f t="shared" si="102"/>
        <v>101.09990745402365</v>
      </c>
      <c r="D489">
        <f t="shared" si="103"/>
        <v>275.59994414136116</v>
      </c>
      <c r="E489">
        <f t="shared" si="98"/>
        <v>12.900092545976349</v>
      </c>
      <c r="F489">
        <f t="shared" si="106"/>
        <v>1.7698293380012854E-76</v>
      </c>
      <c r="G489">
        <f t="shared" si="106"/>
        <v>3.310717398158327E-60</v>
      </c>
      <c r="H489">
        <f t="shared" si="106"/>
        <v>1.3389680133360587E-45</v>
      </c>
      <c r="I489">
        <f t="shared" si="106"/>
        <v>9.2847335765540524E-35</v>
      </c>
      <c r="J489">
        <f t="shared" si="106"/>
        <v>3.5137719708913548E-27</v>
      </c>
      <c r="K489">
        <f t="shared" si="101"/>
        <v>9.7835471467324694E-22</v>
      </c>
      <c r="L489">
        <f t="shared" si="101"/>
        <v>1.3133917802951871E-11</v>
      </c>
      <c r="M489">
        <f t="shared" si="109"/>
        <v>3.7554183558684674E-13</v>
      </c>
      <c r="N489">
        <f t="shared" si="101"/>
        <v>6.4746873677084724E-6</v>
      </c>
      <c r="O489">
        <f t="shared" si="107"/>
        <v>9.3564102247946515E-7</v>
      </c>
      <c r="P489">
        <f t="shared" si="108"/>
        <v>3.1606604832518183E-2</v>
      </c>
      <c r="Q489">
        <f t="shared" si="108"/>
        <v>6.0631973256946789E-3</v>
      </c>
      <c r="R489">
        <f t="shared" si="108"/>
        <v>1.9519072260287758</v>
      </c>
      <c r="S489">
        <f t="shared" si="108"/>
        <v>0.39996034139838738</v>
      </c>
      <c r="T489">
        <f t="shared" si="101"/>
        <v>4.4695919760170044</v>
      </c>
      <c r="U489">
        <f t="shared" si="105"/>
        <v>6.85913675594428</v>
      </c>
      <c r="V489">
        <f t="shared" si="104"/>
        <v>6.0409557900320694</v>
      </c>
      <c r="W489">
        <f t="shared" si="100"/>
        <v>36.493146857121985</v>
      </c>
    </row>
    <row r="490" spans="1:23" x14ac:dyDescent="0.3">
      <c r="A490">
        <v>953.74999999997794</v>
      </c>
      <c r="B490" s="4">
        <v>107</v>
      </c>
      <c r="C490">
        <f t="shared" si="102"/>
        <v>101.00796641057605</v>
      </c>
      <c r="D490">
        <f t="shared" si="103"/>
        <v>275.54994414136121</v>
      </c>
      <c r="E490">
        <f t="shared" si="98"/>
        <v>5.9920335894239543</v>
      </c>
      <c r="F490">
        <f t="shared" si="106"/>
        <v>6.3061250877917745E-77</v>
      </c>
      <c r="G490">
        <f t="shared" si="106"/>
        <v>1.3199218091698939E-60</v>
      </c>
      <c r="H490">
        <f t="shared" si="106"/>
        <v>6.006889966700615E-46</v>
      </c>
      <c r="I490">
        <f t="shared" si="106"/>
        <v>4.6010616121455511E-35</v>
      </c>
      <c r="J490">
        <f t="shared" si="106"/>
        <v>1.8871977849334189E-27</v>
      </c>
      <c r="K490">
        <f t="shared" si="101"/>
        <v>5.5206879219888182E-22</v>
      </c>
      <c r="L490">
        <f t="shared" si="101"/>
        <v>8.906887515883058E-12</v>
      </c>
      <c r="M490">
        <f t="shared" si="109"/>
        <v>2.389126007321103E-13</v>
      </c>
      <c r="N490">
        <f t="shared" si="101"/>
        <v>4.8599230448728641E-6</v>
      </c>
      <c r="O490">
        <f t="shared" si="107"/>
        <v>6.7514654770803524E-7</v>
      </c>
      <c r="P490">
        <f t="shared" si="108"/>
        <v>2.6392967291664356E-2</v>
      </c>
      <c r="Q490">
        <f t="shared" si="108"/>
        <v>4.8653276933789307E-3</v>
      </c>
      <c r="R490">
        <f t="shared" si="108"/>
        <v>1.7832102274544108</v>
      </c>
      <c r="S490">
        <f t="shared" si="108"/>
        <v>0.34973467235282929</v>
      </c>
      <c r="T490">
        <f t="shared" si="101"/>
        <v>4.391249357654611</v>
      </c>
      <c r="U490">
        <f t="shared" si="105"/>
        <v>6.5554580875256327</v>
      </c>
      <c r="V490">
        <f t="shared" si="104"/>
        <v>-0.56342449810167849</v>
      </c>
      <c r="W490">
        <f t="shared" si="100"/>
        <v>0.3174471650611283</v>
      </c>
    </row>
    <row r="491" spans="1:23" x14ac:dyDescent="0.3">
      <c r="A491">
        <v>953.79999999997801</v>
      </c>
      <c r="B491" s="4">
        <v>102</v>
      </c>
      <c r="C491">
        <f t="shared" si="102"/>
        <v>100.91602536712821</v>
      </c>
      <c r="D491">
        <f t="shared" si="103"/>
        <v>275.49994414136114</v>
      </c>
      <c r="E491">
        <f t="shared" si="98"/>
        <v>1.0839746328717865</v>
      </c>
      <c r="F491">
        <f t="shared" si="106"/>
        <v>2.2403495107281712E-77</v>
      </c>
      <c r="G491">
        <f t="shared" si="106"/>
        <v>5.2468216628957055E-61</v>
      </c>
      <c r="H491">
        <f t="shared" si="106"/>
        <v>2.6868978484104843E-46</v>
      </c>
      <c r="I491">
        <f t="shared" si="106"/>
        <v>2.2733623119988153E-35</v>
      </c>
      <c r="J491">
        <f t="shared" si="106"/>
        <v>1.0106092443496004E-27</v>
      </c>
      <c r="K491">
        <f t="shared" si="101"/>
        <v>3.1054598275452396E-22</v>
      </c>
      <c r="L491">
        <f t="shared" si="101"/>
        <v>6.0242524517602764E-12</v>
      </c>
      <c r="M491">
        <f t="shared" si="109"/>
        <v>1.5151500676157828E-13</v>
      </c>
      <c r="N491">
        <f t="shared" si="101"/>
        <v>3.6381910679608776E-6</v>
      </c>
      <c r="O491">
        <f t="shared" si="107"/>
        <v>4.8564923626213578E-7</v>
      </c>
      <c r="P491">
        <f t="shared" si="108"/>
        <v>2.1980831351932354E-2</v>
      </c>
      <c r="Q491">
        <f t="shared" si="108"/>
        <v>3.8918702496184452E-3</v>
      </c>
      <c r="R491">
        <f t="shared" si="108"/>
        <v>1.6247683199022158</v>
      </c>
      <c r="S491">
        <f t="shared" si="108"/>
        <v>0.30485709853888121</v>
      </c>
      <c r="T491">
        <f t="shared" si="101"/>
        <v>4.3028265679476441</v>
      </c>
      <c r="U491">
        <f t="shared" si="105"/>
        <v>6.2583288118367717</v>
      </c>
      <c r="V491">
        <f t="shared" si="104"/>
        <v>-5.1743541789649852</v>
      </c>
      <c r="W491">
        <f t="shared" si="100"/>
        <v>26.773941169372407</v>
      </c>
    </row>
    <row r="492" spans="1:23" x14ac:dyDescent="0.3">
      <c r="A492">
        <v>953.84999999997797</v>
      </c>
      <c r="B492" s="4">
        <v>108</v>
      </c>
      <c r="C492">
        <f t="shared" si="102"/>
        <v>100.82408432368061</v>
      </c>
      <c r="D492">
        <f t="shared" si="103"/>
        <v>275.44994414136119</v>
      </c>
      <c r="E492">
        <f t="shared" si="98"/>
        <v>7.1759156763193914</v>
      </c>
      <c r="F492">
        <f t="shared" si="106"/>
        <v>7.9358047992741605E-78</v>
      </c>
      <c r="G492">
        <f t="shared" si="106"/>
        <v>2.079535820575695E-61</v>
      </c>
      <c r="H492">
        <f t="shared" si="106"/>
        <v>1.1983250525360593E-46</v>
      </c>
      <c r="I492">
        <f t="shared" si="106"/>
        <v>1.1199567909346553E-35</v>
      </c>
      <c r="J492">
        <f t="shared" si="106"/>
        <v>5.3959897920189108E-28</v>
      </c>
      <c r="K492">
        <f t="shared" si="101"/>
        <v>1.7413837836097166E-22</v>
      </c>
      <c r="L492">
        <f t="shared" si="101"/>
        <v>4.0637396850258818E-12</v>
      </c>
      <c r="M492">
        <f t="shared" si="109"/>
        <v>9.5787338332906838E-14</v>
      </c>
      <c r="N492">
        <f t="shared" si="101"/>
        <v>2.716358806932708E-6</v>
      </c>
      <c r="O492">
        <f t="shared" si="107"/>
        <v>3.4824367023238118E-7</v>
      </c>
      <c r="P492">
        <f t="shared" si="108"/>
        <v>1.8257677453636049E-2</v>
      </c>
      <c r="Q492">
        <f t="shared" si="108"/>
        <v>3.1034194082949461E-3</v>
      </c>
      <c r="R492">
        <f t="shared" si="108"/>
        <v>1.4764741927624643</v>
      </c>
      <c r="S492">
        <f t="shared" si="108"/>
        <v>0.26490478087771857</v>
      </c>
      <c r="T492">
        <f t="shared" si="101"/>
        <v>4.204991337407991</v>
      </c>
      <c r="U492">
        <f t="shared" si="105"/>
        <v>5.9677344725167414</v>
      </c>
      <c r="V492">
        <f t="shared" si="104"/>
        <v>1.20818120380265</v>
      </c>
      <c r="W492">
        <f t="shared" si="100"/>
        <v>1.4597018212220205</v>
      </c>
    </row>
    <row r="493" spans="1:23" x14ac:dyDescent="0.3">
      <c r="A493">
        <v>953.89999999997804</v>
      </c>
      <c r="B493" s="4">
        <v>129</v>
      </c>
      <c r="C493">
        <f t="shared" si="102"/>
        <v>100.73214328023278</v>
      </c>
      <c r="D493">
        <f t="shared" si="103"/>
        <v>275.39994414136112</v>
      </c>
      <c r="E493">
        <f t="shared" si="98"/>
        <v>28.267856719767224</v>
      </c>
      <c r="F493">
        <f t="shared" si="106"/>
        <v>2.8027746526130387E-78</v>
      </c>
      <c r="G493">
        <f t="shared" si="106"/>
        <v>8.217855730679839E-62</v>
      </c>
      <c r="H493">
        <f t="shared" si="106"/>
        <v>5.3286859642936018E-47</v>
      </c>
      <c r="I493">
        <f t="shared" si="106"/>
        <v>5.5011803553130174E-36</v>
      </c>
      <c r="J493">
        <f t="shared" si="106"/>
        <v>2.8726385000944528E-28</v>
      </c>
      <c r="K493">
        <f t="shared" si="101"/>
        <v>9.7341702672585913E-23</v>
      </c>
      <c r="L493">
        <f t="shared" si="101"/>
        <v>2.7339723553460821E-12</v>
      </c>
      <c r="M493">
        <f t="shared" si="109"/>
        <v>6.036655941744268E-14</v>
      </c>
      <c r="N493">
        <f t="shared" si="101"/>
        <v>2.0227131135900768E-6</v>
      </c>
      <c r="O493">
        <f t="shared" si="107"/>
        <v>2.4893136179025829E-7</v>
      </c>
      <c r="P493">
        <f t="shared" si="108"/>
        <v>1.5124898482011631E-2</v>
      </c>
      <c r="Q493">
        <f t="shared" si="108"/>
        <v>2.466939239940433E-3</v>
      </c>
      <c r="R493">
        <f t="shared" si="108"/>
        <v>1.3381530856488215</v>
      </c>
      <c r="S493">
        <f t="shared" si="108"/>
        <v>0.22946642158674571</v>
      </c>
      <c r="T493">
        <f t="shared" si="101"/>
        <v>4.0984712322498043</v>
      </c>
      <c r="U493">
        <f t="shared" si="105"/>
        <v>5.6836848488545932</v>
      </c>
      <c r="V493">
        <f t="shared" si="104"/>
        <v>22.58417187091263</v>
      </c>
      <c r="W493">
        <f t="shared" si="100"/>
        <v>510.04481909492131</v>
      </c>
    </row>
    <row r="494" spans="1:23" x14ac:dyDescent="0.3">
      <c r="A494">
        <v>953.94999999997799</v>
      </c>
      <c r="B494" s="4">
        <v>119</v>
      </c>
      <c r="C494">
        <f t="shared" si="102"/>
        <v>100.64020223678517</v>
      </c>
      <c r="D494">
        <f t="shared" si="103"/>
        <v>275.34994414136116</v>
      </c>
      <c r="E494">
        <f t="shared" si="98"/>
        <v>18.359797763214829</v>
      </c>
      <c r="F494">
        <f t="shared" si="106"/>
        <v>9.8697781348701123E-79</v>
      </c>
      <c r="G494">
        <f t="shared" si="106"/>
        <v>3.2379685355115471E-62</v>
      </c>
      <c r="H494">
        <f t="shared" si="106"/>
        <v>2.3625859609507466E-47</v>
      </c>
      <c r="I494">
        <f t="shared" si="106"/>
        <v>2.6942165767672696E-36</v>
      </c>
      <c r="J494">
        <f t="shared" si="106"/>
        <v>1.5247998428344655E-28</v>
      </c>
      <c r="K494">
        <f t="shared" si="101"/>
        <v>5.4242443291931829E-23</v>
      </c>
      <c r="L494">
        <f t="shared" si="101"/>
        <v>1.8344584488591303E-12</v>
      </c>
      <c r="M494">
        <f t="shared" si="109"/>
        <v>3.7924564719517308E-14</v>
      </c>
      <c r="N494">
        <f t="shared" si="101"/>
        <v>1.5021972616690473E-6</v>
      </c>
      <c r="O494">
        <f t="shared" si="107"/>
        <v>1.7738294499511069E-7</v>
      </c>
      <c r="P494">
        <f t="shared" si="108"/>
        <v>1.249640028183047E-2</v>
      </c>
      <c r="Q494">
        <f t="shared" si="108"/>
        <v>1.9548448600502921E-3</v>
      </c>
      <c r="R494">
        <f t="shared" si="108"/>
        <v>1.2095707080525124</v>
      </c>
      <c r="S494">
        <f t="shared" si="108"/>
        <v>0.19814556322494001</v>
      </c>
      <c r="T494">
        <f t="shared" si="101"/>
        <v>3.9840446621968839</v>
      </c>
      <c r="U494">
        <f t="shared" si="105"/>
        <v>5.4062138581982966</v>
      </c>
      <c r="V494">
        <f t="shared" si="104"/>
        <v>12.953583905016533</v>
      </c>
      <c r="W494">
        <f t="shared" si="100"/>
        <v>167.79533598430336</v>
      </c>
    </row>
    <row r="495" spans="1:23" x14ac:dyDescent="0.3">
      <c r="A495">
        <v>953.99999999997794</v>
      </c>
      <c r="B495" s="4">
        <v>125</v>
      </c>
      <c r="C495">
        <f t="shared" si="102"/>
        <v>100.54826119333757</v>
      </c>
      <c r="D495">
        <f t="shared" si="103"/>
        <v>275.29994414136121</v>
      </c>
      <c r="E495">
        <f t="shared" si="98"/>
        <v>24.451738806662433</v>
      </c>
      <c r="F495">
        <f t="shared" si="106"/>
        <v>3.4653619586472975E-79</v>
      </c>
      <c r="G495">
        <f t="shared" si="106"/>
        <v>1.2720633503209724E-62</v>
      </c>
      <c r="H495">
        <f t="shared" si="106"/>
        <v>1.044424655748589E-47</v>
      </c>
      <c r="I495">
        <f t="shared" si="106"/>
        <v>1.3156220048593558E-36</v>
      </c>
      <c r="J495">
        <f t="shared" si="106"/>
        <v>8.0698730878810716E-29</v>
      </c>
      <c r="K495">
        <f t="shared" si="101"/>
        <v>3.0131129438956146E-23</v>
      </c>
      <c r="L495">
        <f t="shared" si="101"/>
        <v>1.2276290628611653E-12</v>
      </c>
      <c r="M495">
        <f t="shared" si="109"/>
        <v>2.3750931554427401E-14</v>
      </c>
      <c r="N495">
        <f t="shared" si="101"/>
        <v>1.1126668868112783E-6</v>
      </c>
      <c r="O495">
        <f t="shared" si="107"/>
        <v>1.2600273426375381E-7</v>
      </c>
      <c r="P495">
        <f t="shared" si="108"/>
        <v>1.0297289180295953E-2</v>
      </c>
      <c r="Q495">
        <f t="shared" si="108"/>
        <v>1.5441945053378473E-3</v>
      </c>
      <c r="R495">
        <f t="shared" si="108"/>
        <v>1.0904411796386049</v>
      </c>
      <c r="S495">
        <f t="shared" si="108"/>
        <v>0.17056323475148941</v>
      </c>
      <c r="T495">
        <f t="shared" si="101"/>
        <v>3.8625314381687073</v>
      </c>
      <c r="U495">
        <f t="shared" si="105"/>
        <v>5.1353785749153076</v>
      </c>
      <c r="V495">
        <f t="shared" si="104"/>
        <v>19.316360231747126</v>
      </c>
      <c r="W495">
        <f t="shared" si="100"/>
        <v>373.12177260262189</v>
      </c>
    </row>
    <row r="496" spans="1:23" x14ac:dyDescent="0.3">
      <c r="A496">
        <v>954.04999999997801</v>
      </c>
      <c r="B496" s="4">
        <v>135</v>
      </c>
      <c r="C496">
        <f t="shared" si="102"/>
        <v>100.45632014988973</v>
      </c>
      <c r="D496">
        <f t="shared" si="103"/>
        <v>275.24994414136114</v>
      </c>
      <c r="E496">
        <f t="shared" si="98"/>
        <v>34.543679850110266</v>
      </c>
      <c r="F496">
        <f t="shared" si="106"/>
        <v>1.2131425106509455E-79</v>
      </c>
      <c r="G496">
        <f t="shared" si="106"/>
        <v>4.9827243333144121E-63</v>
      </c>
      <c r="H496">
        <f t="shared" si="106"/>
        <v>4.6035049751193344E-48</v>
      </c>
      <c r="I496">
        <f t="shared" si="106"/>
        <v>6.4054811599147093E-37</v>
      </c>
      <c r="J496">
        <f t="shared" si="106"/>
        <v>4.2583619781880339E-29</v>
      </c>
      <c r="K496">
        <f t="shared" si="101"/>
        <v>1.6685047256706444E-23</v>
      </c>
      <c r="L496">
        <f t="shared" si="101"/>
        <v>8.1935472990230613E-13</v>
      </c>
      <c r="M496">
        <f t="shared" si="109"/>
        <v>1.4827794339560552E-14</v>
      </c>
      <c r="N496">
        <f t="shared" si="101"/>
        <v>8.2195659198597071E-7</v>
      </c>
      <c r="O496">
        <f t="shared" si="107"/>
        <v>8.9224462476589282E-8</v>
      </c>
      <c r="P496">
        <f t="shared" si="108"/>
        <v>8.4626506357834887E-3</v>
      </c>
      <c r="Q496">
        <f t="shared" si="108"/>
        <v>1.2159831901430971E-3</v>
      </c>
      <c r="R496">
        <f t="shared" si="108"/>
        <v>0.98043486898371213</v>
      </c>
      <c r="S496">
        <f t="shared" si="108"/>
        <v>0.14635998552700205</v>
      </c>
      <c r="T496">
        <f t="shared" si="101"/>
        <v>3.734783039499892</v>
      </c>
      <c r="U496">
        <f t="shared" si="105"/>
        <v>4.8712574390184216</v>
      </c>
      <c r="V496">
        <f t="shared" si="104"/>
        <v>29.672422411091844</v>
      </c>
      <c r="W496">
        <f t="shared" si="100"/>
        <v>880.45265174226552</v>
      </c>
    </row>
    <row r="497" spans="1:23" x14ac:dyDescent="0.3">
      <c r="A497">
        <v>954.09999999997797</v>
      </c>
      <c r="B497" s="4">
        <v>106</v>
      </c>
      <c r="C497">
        <f t="shared" si="102"/>
        <v>100.36437910644213</v>
      </c>
      <c r="D497">
        <f t="shared" si="103"/>
        <v>275.19994414136119</v>
      </c>
      <c r="E497">
        <f t="shared" si="98"/>
        <v>5.6356208935578707</v>
      </c>
      <c r="F497">
        <f t="shared" si="106"/>
        <v>4.2344503377303696E-80</v>
      </c>
      <c r="G497">
        <f t="shared" si="106"/>
        <v>1.9460185942156408E-63</v>
      </c>
      <c r="H497">
        <f t="shared" si="106"/>
        <v>2.0231222316197672E-48</v>
      </c>
      <c r="I497">
        <f t="shared" si="106"/>
        <v>3.1095274284501372E-37</v>
      </c>
      <c r="J497">
        <f t="shared" si="106"/>
        <v>2.2404767972217238E-29</v>
      </c>
      <c r="K497">
        <f t="shared" si="101"/>
        <v>9.2103330198343941E-24</v>
      </c>
      <c r="L497">
        <f t="shared" si="101"/>
        <v>5.4540898796792444E-13</v>
      </c>
      <c r="M497">
        <f t="shared" si="109"/>
        <v>9.2280156383351529E-15</v>
      </c>
      <c r="N497">
        <f t="shared" si="101"/>
        <v>6.0558920321967999E-7</v>
      </c>
      <c r="O497">
        <f t="shared" si="107"/>
        <v>6.2983062427654324E-8</v>
      </c>
      <c r="P497">
        <f t="shared" si="108"/>
        <v>6.936420879933786E-3</v>
      </c>
      <c r="Q497">
        <f t="shared" si="108"/>
        <v>9.545287245894974E-4</v>
      </c>
      <c r="R497">
        <f t="shared" si="108"/>
        <v>0.87918602191435213</v>
      </c>
      <c r="S497">
        <f t="shared" si="108"/>
        <v>0.12519735514080274</v>
      </c>
      <c r="T497">
        <f t="shared" si="101"/>
        <v>3.6016727514109772</v>
      </c>
      <c r="U497">
        <f t="shared" si="105"/>
        <v>4.6139477466434755</v>
      </c>
      <c r="V497">
        <f t="shared" si="104"/>
        <v>1.0216731469143951</v>
      </c>
      <c r="W497">
        <f t="shared" si="100"/>
        <v>1.0438160191259633</v>
      </c>
    </row>
    <row r="498" spans="1:23" x14ac:dyDescent="0.3">
      <c r="A498">
        <v>954.14999999997804</v>
      </c>
      <c r="B498" s="4">
        <v>118</v>
      </c>
      <c r="C498">
        <f t="shared" si="102"/>
        <v>100.2724380629943</v>
      </c>
      <c r="D498">
        <f t="shared" si="103"/>
        <v>275.14994414136112</v>
      </c>
      <c r="E498">
        <f t="shared" si="98"/>
        <v>17.727561937005703</v>
      </c>
      <c r="F498">
        <f t="shared" si="106"/>
        <v>1.4736836681178784E-80</v>
      </c>
      <c r="G498">
        <f t="shared" si="106"/>
        <v>7.5779042768263739E-64</v>
      </c>
      <c r="H498">
        <f t="shared" si="106"/>
        <v>8.8649773957883474E-49</v>
      </c>
      <c r="I498">
        <f t="shared" si="106"/>
        <v>1.5050780784102379E-37</v>
      </c>
      <c r="J498">
        <f t="shared" si="106"/>
        <v>1.1753313767227579E-29</v>
      </c>
      <c r="K498">
        <f t="shared" si="101"/>
        <v>5.0682623589261212E-24</v>
      </c>
      <c r="L498">
        <f t="shared" si="101"/>
        <v>3.6209133963035802E-13</v>
      </c>
      <c r="M498">
        <f t="shared" si="109"/>
        <v>5.7250060808548959E-15</v>
      </c>
      <c r="N498">
        <f t="shared" si="101"/>
        <v>4.4499269976573638E-7</v>
      </c>
      <c r="O498">
        <f t="shared" si="107"/>
        <v>4.4319971167800784E-8</v>
      </c>
      <c r="P498">
        <f t="shared" si="108"/>
        <v>5.6703515252570589E-3</v>
      </c>
      <c r="Q498">
        <f t="shared" si="108"/>
        <v>7.4694099425366592E-4</v>
      </c>
      <c r="R498">
        <f t="shared" si="108"/>
        <v>0.78630008488945202</v>
      </c>
      <c r="S498">
        <f t="shared" si="108"/>
        <v>0.10675883184382103</v>
      </c>
      <c r="T498">
        <f t="shared" si="101"/>
        <v>3.4640858311306668</v>
      </c>
      <c r="U498">
        <f t="shared" si="105"/>
        <v>4.3635625296964893</v>
      </c>
      <c r="V498">
        <f t="shared" si="104"/>
        <v>13.363999407309214</v>
      </c>
      <c r="W498">
        <f t="shared" si="100"/>
        <v>178.59648015856101</v>
      </c>
    </row>
    <row r="499" spans="1:23" x14ac:dyDescent="0.3">
      <c r="A499">
        <v>954.19999999997799</v>
      </c>
      <c r="B499" s="4">
        <v>130</v>
      </c>
      <c r="C499">
        <f t="shared" si="102"/>
        <v>100.18049701954669</v>
      </c>
      <c r="D499">
        <f t="shared" si="103"/>
        <v>275.09994414136116</v>
      </c>
      <c r="E499">
        <f t="shared" si="98"/>
        <v>29.819502980453308</v>
      </c>
      <c r="F499">
        <f t="shared" si="106"/>
        <v>5.1136794606275796E-81</v>
      </c>
      <c r="G499">
        <f t="shared" si="106"/>
        <v>2.9422071656504529E-64</v>
      </c>
      <c r="H499">
        <f t="shared" si="106"/>
        <v>3.8730682237117337E-49</v>
      </c>
      <c r="I499">
        <f t="shared" si="106"/>
        <v>7.263495519861329E-38</v>
      </c>
      <c r="J499">
        <f t="shared" si="106"/>
        <v>6.147552047666331E-30</v>
      </c>
      <c r="K499">
        <f t="shared" si="101"/>
        <v>2.7802170681453933E-24</v>
      </c>
      <c r="L499">
        <f t="shared" si="101"/>
        <v>2.397504916383749E-13</v>
      </c>
      <c r="M499">
        <f t="shared" si="109"/>
        <v>3.5406210348694606E-15</v>
      </c>
      <c r="N499">
        <f t="shared" si="101"/>
        <v>3.2611679879444532E-7</v>
      </c>
      <c r="O499">
        <f t="shared" si="107"/>
        <v>3.1089305983759638E-8</v>
      </c>
      <c r="P499">
        <f t="shared" si="108"/>
        <v>4.6230655486428369E-3</v>
      </c>
      <c r="Q499">
        <f t="shared" si="108"/>
        <v>5.8266569736616211E-4</v>
      </c>
      <c r="R499">
        <f t="shared" si="108"/>
        <v>0.70136064365969653</v>
      </c>
      <c r="S499">
        <f t="shared" si="108"/>
        <v>9.0750355356966586E-2</v>
      </c>
      <c r="T499">
        <f t="shared" si="101"/>
        <v>3.3229098555298964</v>
      </c>
      <c r="U499">
        <f t="shared" si="105"/>
        <v>4.1202269429989169</v>
      </c>
      <c r="V499">
        <f t="shared" si="104"/>
        <v>25.699276037454389</v>
      </c>
      <c r="W499">
        <f t="shared" si="100"/>
        <v>660.45278884927734</v>
      </c>
    </row>
    <row r="500" spans="1:23" x14ac:dyDescent="0.3">
      <c r="A500">
        <v>954.24999999997794</v>
      </c>
      <c r="B500" s="4">
        <v>119</v>
      </c>
      <c r="C500">
        <f t="shared" si="102"/>
        <v>100.08855597609909</v>
      </c>
      <c r="D500">
        <f t="shared" si="103"/>
        <v>275.04994414136121</v>
      </c>
      <c r="E500">
        <f t="shared" si="98"/>
        <v>18.911444023900913</v>
      </c>
      <c r="F500">
        <f t="shared" si="106"/>
        <v>1.7692318030326266E-81</v>
      </c>
      <c r="G500">
        <f t="shared" si="106"/>
        <v>1.1389886258481005E-64</v>
      </c>
      <c r="H500">
        <f t="shared" si="106"/>
        <v>1.6871537676660576E-49</v>
      </c>
      <c r="I500">
        <f t="shared" si="106"/>
        <v>3.4950574607095456E-38</v>
      </c>
      <c r="J500">
        <f t="shared" si="106"/>
        <v>3.2060190817063246E-30</v>
      </c>
      <c r="K500">
        <f t="shared" si="101"/>
        <v>1.52031711546214E-24</v>
      </c>
      <c r="L500">
        <f t="shared" si="101"/>
        <v>1.5832386993960357E-13</v>
      </c>
      <c r="M500">
        <f t="shared" si="109"/>
        <v>2.1828244035367256E-15</v>
      </c>
      <c r="N500">
        <f t="shared" si="101"/>
        <v>2.3836307342121885E-7</v>
      </c>
      <c r="O500">
        <f t="shared" si="107"/>
        <v>2.1739945335814004E-8</v>
      </c>
      <c r="P500">
        <f t="shared" si="108"/>
        <v>3.7592018075159541E-3</v>
      </c>
      <c r="Q500">
        <f t="shared" si="108"/>
        <v>4.5309416487523886E-4</v>
      </c>
      <c r="R500">
        <f t="shared" si="108"/>
        <v>0.623935912319734</v>
      </c>
      <c r="S500">
        <f t="shared" si="108"/>
        <v>7.690042109384515E-2</v>
      </c>
      <c r="T500">
        <f t="shared" si="101"/>
        <v>3.1790253945596065</v>
      </c>
      <c r="U500">
        <f t="shared" si="105"/>
        <v>3.8840742840487561</v>
      </c>
      <c r="V500">
        <f t="shared" si="104"/>
        <v>15.027369739852157</v>
      </c>
      <c r="W500">
        <f t="shared" si="100"/>
        <v>225.82184129822429</v>
      </c>
    </row>
    <row r="501" spans="1:23" x14ac:dyDescent="0.3">
      <c r="A501">
        <v>954.29999999997801</v>
      </c>
      <c r="B501" s="4">
        <v>98</v>
      </c>
      <c r="C501">
        <f t="shared" si="102"/>
        <v>99.996614932651255</v>
      </c>
      <c r="D501">
        <f t="shared" si="103"/>
        <v>274.99994414136114</v>
      </c>
      <c r="E501">
        <f t="shared" si="98"/>
        <v>-1.996614932651255</v>
      </c>
      <c r="F501">
        <f t="shared" si="106"/>
        <v>6.1032052804187289E-82</v>
      </c>
      <c r="G501">
        <f t="shared" si="106"/>
        <v>4.3963021181005001E-65</v>
      </c>
      <c r="H501">
        <f t="shared" si="106"/>
        <v>7.3278435675014479E-50</v>
      </c>
      <c r="I501">
        <f t="shared" si="106"/>
        <v>1.6768143108912278E-38</v>
      </c>
      <c r="J501">
        <f t="shared" si="106"/>
        <v>1.6670629359116945E-30</v>
      </c>
      <c r="K501">
        <f t="shared" si="101"/>
        <v>8.2875378843704543E-25</v>
      </c>
      <c r="L501">
        <f t="shared" si="101"/>
        <v>1.0427466637232155E-13</v>
      </c>
      <c r="M501">
        <f t="shared" si="109"/>
        <v>1.3415103205637182E-15</v>
      </c>
      <c r="N501">
        <f t="shared" si="101"/>
        <v>1.7376019854034462E-7</v>
      </c>
      <c r="O501">
        <f t="shared" si="107"/>
        <v>1.5154504137557353E-8</v>
      </c>
      <c r="P501">
        <f t="shared" si="108"/>
        <v>3.0486442724417546E-3</v>
      </c>
      <c r="Q501">
        <f t="shared" si="108"/>
        <v>3.5123141206199452E-4</v>
      </c>
      <c r="R501">
        <f t="shared" si="108"/>
        <v>0.55358472254457691</v>
      </c>
      <c r="S501">
        <f t="shared" si="108"/>
        <v>6.4959842606077345E-2</v>
      </c>
      <c r="T501">
        <f t="shared" si="101"/>
        <v>3.0332971435506235</v>
      </c>
      <c r="U501">
        <f t="shared" si="105"/>
        <v>3.65524177330059</v>
      </c>
      <c r="V501">
        <f t="shared" si="104"/>
        <v>-5.651856705951845</v>
      </c>
      <c r="W501">
        <f t="shared" si="100"/>
        <v>31.943484224612838</v>
      </c>
    </row>
    <row r="502" spans="1:23" x14ac:dyDescent="0.3">
      <c r="A502">
        <v>954.34999999997797</v>
      </c>
      <c r="B502" s="4">
        <v>128</v>
      </c>
      <c r="C502">
        <f t="shared" si="102"/>
        <v>99.90467388920365</v>
      </c>
      <c r="D502">
        <f t="shared" si="103"/>
        <v>274.94994414136119</v>
      </c>
      <c r="E502">
        <f t="shared" si="98"/>
        <v>28.09532611079635</v>
      </c>
      <c r="F502">
        <f t="shared" si="106"/>
        <v>2.0991971218545733E-82</v>
      </c>
      <c r="G502">
        <f t="shared" si="106"/>
        <v>1.6919116354694783E-65</v>
      </c>
      <c r="H502">
        <f t="shared" si="106"/>
        <v>3.1733627351046758E-50</v>
      </c>
      <c r="I502">
        <f t="shared" si="106"/>
        <v>8.0211682843428345E-39</v>
      </c>
      <c r="J502">
        <f t="shared" si="106"/>
        <v>8.6429080631956409E-31</v>
      </c>
      <c r="K502">
        <f t="shared" si="101"/>
        <v>4.5035265874927487E-25</v>
      </c>
      <c r="L502">
        <f t="shared" si="101"/>
        <v>6.849466450511049E-14</v>
      </c>
      <c r="M502">
        <f t="shared" si="109"/>
        <v>8.2187372843670281E-16</v>
      </c>
      <c r="N502">
        <f t="shared" si="101"/>
        <v>1.2633019119588987E-7</v>
      </c>
      <c r="O502">
        <f t="shared" si="107"/>
        <v>1.0530788146155808E-8</v>
      </c>
      <c r="P502">
        <f t="shared" si="108"/>
        <v>2.4658314373120793E-3</v>
      </c>
      <c r="Q502">
        <f t="shared" si="108"/>
        <v>2.7141515432759389E-4</v>
      </c>
      <c r="R502">
        <f t="shared" si="108"/>
        <v>0.48986197691634942</v>
      </c>
      <c r="S502">
        <f t="shared" si="108"/>
        <v>5.4701227544939814E-2</v>
      </c>
      <c r="T502">
        <f t="shared" si="101"/>
        <v>2.8865656338374692</v>
      </c>
      <c r="U502">
        <f t="shared" si="105"/>
        <v>3.4338662217514466</v>
      </c>
      <c r="V502">
        <f t="shared" si="104"/>
        <v>24.661459889044902</v>
      </c>
      <c r="W502">
        <f t="shared" si="100"/>
        <v>608.18760385897065</v>
      </c>
    </row>
    <row r="503" spans="1:23" x14ac:dyDescent="0.3">
      <c r="A503">
        <v>954.39999999997804</v>
      </c>
      <c r="B503" s="4">
        <v>120</v>
      </c>
      <c r="C503">
        <f t="shared" si="102"/>
        <v>99.812732845755818</v>
      </c>
      <c r="D503">
        <f t="shared" si="103"/>
        <v>274.89994414136112</v>
      </c>
      <c r="E503">
        <f t="shared" si="98"/>
        <v>20.187267154244182</v>
      </c>
      <c r="F503">
        <f t="shared" si="106"/>
        <v>7.1989717831213629E-83</v>
      </c>
      <c r="G503">
        <f t="shared" si="106"/>
        <v>6.4921691826510839E-66</v>
      </c>
      <c r="H503">
        <f t="shared" si="106"/>
        <v>1.3702040595337683E-50</v>
      </c>
      <c r="I503">
        <f t="shared" si="106"/>
        <v>3.8257121350079378E-39</v>
      </c>
      <c r="J503">
        <f t="shared" si="106"/>
        <v>4.4677595852160413E-31</v>
      </c>
      <c r="K503">
        <f t="shared" si="101"/>
        <v>2.4395841202842412E-25</v>
      </c>
      <c r="L503">
        <f t="shared" si="101"/>
        <v>4.48724929766206E-14</v>
      </c>
      <c r="M503">
        <f t="shared" si="109"/>
        <v>5.019402709319568E-16</v>
      </c>
      <c r="N503">
        <f t="shared" si="101"/>
        <v>9.1602963581537486E-8</v>
      </c>
      <c r="O503">
        <f t="shared" si="107"/>
        <v>7.294841894439008E-9</v>
      </c>
      <c r="P503">
        <f t="shared" si="108"/>
        <v>1.9891408659605176E-3</v>
      </c>
      <c r="Q503">
        <f t="shared" si="108"/>
        <v>2.0907913656865548E-4</v>
      </c>
      <c r="R503">
        <f t="shared" si="108"/>
        <v>0.43232354357143188</v>
      </c>
      <c r="S503">
        <f t="shared" si="108"/>
        <v>4.5918219870025603E-2</v>
      </c>
      <c r="T503">
        <f t="shared" si="101"/>
        <v>2.7396396256550499</v>
      </c>
      <c r="U503">
        <f t="shared" si="105"/>
        <v>3.2200797079968875</v>
      </c>
      <c r="V503">
        <f t="shared" si="104"/>
        <v>16.967187446247294</v>
      </c>
      <c r="W503">
        <f t="shared" si="100"/>
        <v>287.88544983609177</v>
      </c>
    </row>
    <row r="504" spans="1:23" x14ac:dyDescent="0.3">
      <c r="A504">
        <v>954.44999999997799</v>
      </c>
      <c r="B504" s="4">
        <v>103</v>
      </c>
      <c r="C504">
        <f t="shared" si="102"/>
        <v>99.720791802308213</v>
      </c>
      <c r="D504">
        <f t="shared" si="103"/>
        <v>274.84994414136116</v>
      </c>
      <c r="E504">
        <f t="shared" si="98"/>
        <v>3.2792081976917871</v>
      </c>
      <c r="F504">
        <f t="shared" si="106"/>
        <v>2.461556025505849E-83</v>
      </c>
      <c r="G504">
        <f t="shared" si="106"/>
        <v>2.4838421058502556E-66</v>
      </c>
      <c r="H504">
        <f t="shared" si="106"/>
        <v>5.8989238076014743E-51</v>
      </c>
      <c r="I504">
        <f t="shared" si="106"/>
        <v>1.8193194124650973E-39</v>
      </c>
      <c r="J504">
        <f t="shared" si="106"/>
        <v>2.3027230148997313E-31</v>
      </c>
      <c r="K504">
        <f t="shared" si="101"/>
        <v>1.3173911055628764E-25</v>
      </c>
      <c r="L504">
        <f t="shared" si="101"/>
        <v>2.9319001479344417E-14</v>
      </c>
      <c r="M504">
        <f t="shared" si="109"/>
        <v>3.0558697939997815E-16</v>
      </c>
      <c r="N504">
        <f t="shared" si="101"/>
        <v>6.6245657824439796E-8</v>
      </c>
      <c r="O504">
        <f t="shared" si="107"/>
        <v>5.037403663802269E-9</v>
      </c>
      <c r="P504">
        <f t="shared" si="108"/>
        <v>1.6003435219918074E-3</v>
      </c>
      <c r="Q504">
        <f t="shared" si="108"/>
        <v>1.605547525844132E-4</v>
      </c>
      <c r="R504">
        <f t="shared" si="108"/>
        <v>0.38053058171253601</v>
      </c>
      <c r="S504">
        <f t="shared" si="108"/>
        <v>3.8424557647498969E-2</v>
      </c>
      <c r="T504">
        <f t="shared" si="101"/>
        <v>2.5932892702726389</v>
      </c>
      <c r="U504">
        <f t="shared" si="105"/>
        <v>3.0140053791903414</v>
      </c>
      <c r="V504">
        <f t="shared" si="104"/>
        <v>0.26520281850144567</v>
      </c>
      <c r="W504">
        <f t="shared" si="100"/>
        <v>7.0332534941110733E-2</v>
      </c>
    </row>
    <row r="505" spans="1:23" x14ac:dyDescent="0.3">
      <c r="A505">
        <v>954.49999999997794</v>
      </c>
      <c r="B505" s="4">
        <v>130</v>
      </c>
      <c r="C505">
        <f t="shared" si="102"/>
        <v>99.628850758860608</v>
      </c>
      <c r="D505">
        <f t="shared" si="103"/>
        <v>274.79994414136121</v>
      </c>
      <c r="E505">
        <f t="shared" si="98"/>
        <v>30.371149241139392</v>
      </c>
      <c r="F505">
        <f t="shared" si="106"/>
        <v>8.3921064266887478E-84</v>
      </c>
      <c r="G505">
        <f t="shared" si="106"/>
        <v>9.4750202216804448E-67</v>
      </c>
      <c r="H505">
        <f t="shared" si="106"/>
        <v>2.532108598524114E-51</v>
      </c>
      <c r="I505">
        <f t="shared" si="106"/>
        <v>8.6263608862932402E-40</v>
      </c>
      <c r="J505">
        <f t="shared" si="106"/>
        <v>1.183356532141942E-31</v>
      </c>
      <c r="K505">
        <f t="shared" si="101"/>
        <v>7.091686334937435E-26</v>
      </c>
      <c r="L505">
        <f t="shared" si="101"/>
        <v>1.9105731679124568E-14</v>
      </c>
      <c r="M505">
        <f t="shared" si="109"/>
        <v>1.8546139109496525E-16</v>
      </c>
      <c r="N505">
        <f t="shared" si="101"/>
        <v>4.7780515536683176E-8</v>
      </c>
      <c r="O505">
        <f t="shared" si="107"/>
        <v>3.4676358657771191E-9</v>
      </c>
      <c r="P505">
        <f t="shared" si="108"/>
        <v>1.2841223776712397E-3</v>
      </c>
      <c r="Q505">
        <f t="shared" si="108"/>
        <v>1.2290555033371336E-4</v>
      </c>
      <c r="R505">
        <f t="shared" si="108"/>
        <v>0.33405329865495109</v>
      </c>
      <c r="S505">
        <f t="shared" si="108"/>
        <v>3.2052991779462497E-2</v>
      </c>
      <c r="T505">
        <f t="shared" si="101"/>
        <v>2.4482401102929252</v>
      </c>
      <c r="U505">
        <f t="shared" si="105"/>
        <v>2.8157534799035142</v>
      </c>
      <c r="V505">
        <f t="shared" si="104"/>
        <v>27.555395761235879</v>
      </c>
      <c r="W505">
        <f t="shared" si="100"/>
        <v>759.29983555833621</v>
      </c>
    </row>
    <row r="506" spans="1:23" x14ac:dyDescent="0.3">
      <c r="A506">
        <v>954.54999999997801</v>
      </c>
      <c r="B506" s="4">
        <v>112</v>
      </c>
      <c r="C506">
        <f t="shared" si="102"/>
        <v>99.536909715412776</v>
      </c>
      <c r="D506">
        <f t="shared" si="103"/>
        <v>274.74994414136114</v>
      </c>
      <c r="E506">
        <f t="shared" si="98"/>
        <v>12.463090284587224</v>
      </c>
      <c r="F506">
        <f t="shared" si="106"/>
        <v>2.8526878032653514E-84</v>
      </c>
      <c r="G506">
        <f t="shared" si="106"/>
        <v>3.6037803304863347E-67</v>
      </c>
      <c r="H506">
        <f t="shared" si="106"/>
        <v>1.0837119785648311E-51</v>
      </c>
      <c r="I506">
        <f t="shared" si="106"/>
        <v>4.0781979027575042E-40</v>
      </c>
      <c r="J506">
        <f t="shared" si="106"/>
        <v>6.0633344973642476E-32</v>
      </c>
      <c r="K506">
        <f t="shared" si="101"/>
        <v>3.8055740106239783E-26</v>
      </c>
      <c r="L506">
        <f t="shared" si="101"/>
        <v>1.2417200528637058E-14</v>
      </c>
      <c r="M506">
        <f t="shared" si="109"/>
        <v>1.1220392331717967E-16</v>
      </c>
      <c r="N506">
        <f t="shared" si="101"/>
        <v>3.4370810020673198E-8</v>
      </c>
      <c r="O506">
        <f t="shared" si="107"/>
        <v>2.3795568288415056E-9</v>
      </c>
      <c r="P506">
        <f t="shared" si="108"/>
        <v>1.027649780815176E-3</v>
      </c>
      <c r="Q506">
        <f t="shared" si="108"/>
        <v>9.3789816965625269E-5</v>
      </c>
      <c r="R506">
        <f t="shared" si="108"/>
        <v>0.29247414892410489</v>
      </c>
      <c r="S506">
        <f t="shared" si="108"/>
        <v>2.6654106595537852E-2</v>
      </c>
      <c r="T506">
        <f t="shared" si="101"/>
        <v>2.3051679684890156</v>
      </c>
      <c r="U506">
        <f t="shared" si="105"/>
        <v>2.6254177003568184</v>
      </c>
      <c r="V506">
        <f t="shared" si="104"/>
        <v>9.8376725842304058</v>
      </c>
      <c r="W506">
        <f t="shared" si="100"/>
        <v>96.779801874518554</v>
      </c>
    </row>
    <row r="507" spans="1:23" x14ac:dyDescent="0.3">
      <c r="A507">
        <v>954.59999999997797</v>
      </c>
      <c r="B507" s="4">
        <v>117</v>
      </c>
      <c r="C507">
        <f t="shared" si="102"/>
        <v>99.444968671965171</v>
      </c>
      <c r="D507">
        <f t="shared" si="103"/>
        <v>274.69994414136119</v>
      </c>
      <c r="E507">
        <f t="shared" si="98"/>
        <v>17.555031328034829</v>
      </c>
      <c r="F507">
        <f t="shared" si="106"/>
        <v>9.6685091415961029E-85</v>
      </c>
      <c r="G507">
        <f t="shared" si="106"/>
        <v>1.3666536955615339E-67</v>
      </c>
      <c r="H507">
        <f t="shared" si="106"/>
        <v>4.6245281137556837E-52</v>
      </c>
      <c r="I507">
        <f t="shared" si="106"/>
        <v>1.922343419549216E-40</v>
      </c>
      <c r="J507">
        <f t="shared" si="106"/>
        <v>3.0976293277548211E-32</v>
      </c>
      <c r="K507">
        <f t="shared" si="101"/>
        <v>2.0357605253879191E-26</v>
      </c>
      <c r="L507">
        <f t="shared" si="101"/>
        <v>8.0487648037188995E-15</v>
      </c>
      <c r="M507">
        <f t="shared" si="109"/>
        <v>6.7670351888380372E-17</v>
      </c>
      <c r="N507">
        <f t="shared" si="101"/>
        <v>2.4658929841849589E-8</v>
      </c>
      <c r="O507">
        <f t="shared" si="107"/>
        <v>1.6277756158733554E-9</v>
      </c>
      <c r="P507">
        <f t="shared" si="108"/>
        <v>8.2021815015761751E-4</v>
      </c>
      <c r="Q507">
        <f t="shared" si="108"/>
        <v>7.1347004377997239E-5</v>
      </c>
      <c r="R507">
        <f t="shared" si="108"/>
        <v>0.25539049439316441</v>
      </c>
      <c r="S507">
        <f t="shared" si="108"/>
        <v>2.209507859273736E-2</v>
      </c>
      <c r="T507">
        <f t="shared" si="101"/>
        <v>2.1646947568713411</v>
      </c>
      <c r="U507">
        <f t="shared" si="105"/>
        <v>2.4430719212984919</v>
      </c>
      <c r="V507">
        <f t="shared" si="104"/>
        <v>15.111959406736338</v>
      </c>
      <c r="W507">
        <f t="shared" si="100"/>
        <v>228.37131711084689</v>
      </c>
    </row>
    <row r="508" spans="1:23" x14ac:dyDescent="0.3">
      <c r="A508">
        <v>954.64999999997804</v>
      </c>
      <c r="B508" s="4">
        <v>116</v>
      </c>
      <c r="C508">
        <f t="shared" si="102"/>
        <v>99.353027628517339</v>
      </c>
      <c r="D508">
        <f t="shared" si="103"/>
        <v>274.64994414136112</v>
      </c>
      <c r="E508">
        <f t="shared" si="98"/>
        <v>16.646972371482661</v>
      </c>
      <c r="F508">
        <f t="shared" si="106"/>
        <v>3.2672832291820484E-85</v>
      </c>
      <c r="G508">
        <f t="shared" si="106"/>
        <v>5.1675020076815654E-68</v>
      </c>
      <c r="H508">
        <f t="shared" si="106"/>
        <v>1.9676279300872857E-52</v>
      </c>
      <c r="I508">
        <f t="shared" si="106"/>
        <v>9.0347399832020844E-41</v>
      </c>
      <c r="J508">
        <f t="shared" si="106"/>
        <v>1.5778632882447715E-32</v>
      </c>
      <c r="K508">
        <f t="shared" si="101"/>
        <v>1.0855980827881432E-26</v>
      </c>
      <c r="L508">
        <f t="shared" si="101"/>
        <v>5.2033171873023316E-15</v>
      </c>
      <c r="M508">
        <f t="shared" si="109"/>
        <v>4.0684097775378318E-17</v>
      </c>
      <c r="N508">
        <f t="shared" si="101"/>
        <v>1.7644290695661885E-8</v>
      </c>
      <c r="O508">
        <f t="shared" si="107"/>
        <v>1.1100150270586188E-9</v>
      </c>
      <c r="P508">
        <f t="shared" si="108"/>
        <v>6.5291874679215519E-4</v>
      </c>
      <c r="Q508">
        <f t="shared" si="108"/>
        <v>5.4104284812568931E-5</v>
      </c>
      <c r="R508">
        <f t="shared" si="108"/>
        <v>0.22241675153551069</v>
      </c>
      <c r="S508">
        <f t="shared" si="108"/>
        <v>1.8258404890514713E-2</v>
      </c>
      <c r="T508">
        <f t="shared" si="101"/>
        <v>2.0273852193496325</v>
      </c>
      <c r="U508">
        <f t="shared" si="105"/>
        <v>2.2687674175615737</v>
      </c>
      <c r="V508">
        <f t="shared" si="104"/>
        <v>14.378204953921088</v>
      </c>
      <c r="W508">
        <f t="shared" si="100"/>
        <v>206.73277769696091</v>
      </c>
    </row>
    <row r="509" spans="1:23" x14ac:dyDescent="0.3">
      <c r="A509">
        <v>954.69999999997799</v>
      </c>
      <c r="B509" s="4">
        <v>127</v>
      </c>
      <c r="C509">
        <f t="shared" si="102"/>
        <v>99.261086585069734</v>
      </c>
      <c r="D509">
        <f t="shared" si="103"/>
        <v>274.59994414136116</v>
      </c>
      <c r="E509">
        <f t="shared" si="98"/>
        <v>27.738913414930266</v>
      </c>
      <c r="F509">
        <f t="shared" si="106"/>
        <v>1.10087005709996E-85</v>
      </c>
      <c r="G509">
        <f t="shared" si="106"/>
        <v>1.9481609436857992E-68</v>
      </c>
      <c r="H509">
        <f t="shared" si="106"/>
        <v>8.3471945877429601E-53</v>
      </c>
      <c r="I509">
        <f t="shared" si="106"/>
        <v>4.2337220791330319E-41</v>
      </c>
      <c r="J509">
        <f t="shared" si="106"/>
        <v>8.0136671574548802E-33</v>
      </c>
      <c r="K509">
        <f t="shared" si="101"/>
        <v>5.770949964194933E-27</v>
      </c>
      <c r="L509">
        <f t="shared" si="101"/>
        <v>3.3548791938010884E-15</v>
      </c>
      <c r="M509">
        <f t="shared" si="109"/>
        <v>2.4382981340948267E-17</v>
      </c>
      <c r="N509">
        <f t="shared" si="101"/>
        <v>1.2591564814142012E-8</v>
      </c>
      <c r="O509">
        <f t="shared" si="107"/>
        <v>7.5456914112699399E-10</v>
      </c>
      <c r="P509">
        <f t="shared" si="108"/>
        <v>5.1836351137398708E-4</v>
      </c>
      <c r="Q509">
        <f t="shared" si="108"/>
        <v>4.0900012465052981E-5</v>
      </c>
      <c r="R509">
        <f t="shared" si="108"/>
        <v>0.19318605757289473</v>
      </c>
      <c r="S509">
        <f t="shared" si="108"/>
        <v>1.5040628307515716E-2</v>
      </c>
      <c r="T509">
        <f t="shared" si="101"/>
        <v>1.8937446037873495</v>
      </c>
      <c r="U509">
        <f t="shared" si="105"/>
        <v>2.1025305665377365</v>
      </c>
      <c r="V509">
        <f t="shared" si="104"/>
        <v>25.636382848392529</v>
      </c>
      <c r="W509">
        <f t="shared" si="100"/>
        <v>657.22412554935465</v>
      </c>
    </row>
    <row r="510" spans="1:23" x14ac:dyDescent="0.3">
      <c r="A510">
        <v>954.74999999997704</v>
      </c>
      <c r="B510" s="4">
        <v>124</v>
      </c>
      <c r="C510">
        <f t="shared" si="102"/>
        <v>99.16914554162372</v>
      </c>
      <c r="D510">
        <f t="shared" si="103"/>
        <v>274.54994414136212</v>
      </c>
      <c r="E510">
        <f t="shared" si="98"/>
        <v>24.83085445837628</v>
      </c>
      <c r="F510">
        <f t="shared" si="106"/>
        <v>3.698344300044772E-86</v>
      </c>
      <c r="G510">
        <f t="shared" si="106"/>
        <v>7.3230334068252587E-69</v>
      </c>
      <c r="H510">
        <f t="shared" si="106"/>
        <v>3.5306941775819463E-53</v>
      </c>
      <c r="I510">
        <f t="shared" si="106"/>
        <v>1.9781127277136353E-41</v>
      </c>
      <c r="J510">
        <f t="shared" si="106"/>
        <v>4.0580298141747227E-33</v>
      </c>
      <c r="K510">
        <f t="shared" si="101"/>
        <v>3.0581685129188448E-27</v>
      </c>
      <c r="L510">
        <f t="shared" si="101"/>
        <v>2.1573419744005021E-15</v>
      </c>
      <c r="M510">
        <f t="shared" si="109"/>
        <v>1.4567491913147838E-17</v>
      </c>
      <c r="N510">
        <f t="shared" si="101"/>
        <v>8.9619130913373592E-9</v>
      </c>
      <c r="O510">
        <f t="shared" si="107"/>
        <v>5.1133448713408685E-10</v>
      </c>
      <c r="P510">
        <f t="shared" si="108"/>
        <v>4.1044524571655637E-4</v>
      </c>
      <c r="Q510">
        <f t="shared" si="108"/>
        <v>3.0821309213147195E-5</v>
      </c>
      <c r="R510">
        <f t="shared" si="108"/>
        <v>0.16735149165976035</v>
      </c>
      <c r="S510">
        <f t="shared" si="108"/>
        <v>1.2351081474040286E-2</v>
      </c>
      <c r="T510">
        <f t="shared" si="101"/>
        <v>1.7642172427638334</v>
      </c>
      <c r="U510">
        <f t="shared" si="105"/>
        <v>1.9443610919258134</v>
      </c>
      <c r="V510">
        <f t="shared" si="104"/>
        <v>22.886493366450466</v>
      </c>
      <c r="W510">
        <f t="shared" si="100"/>
        <v>523.79157861258125</v>
      </c>
    </row>
    <row r="511" spans="1:23" x14ac:dyDescent="0.3">
      <c r="A511">
        <v>954.79999999997699</v>
      </c>
      <c r="B511" s="4">
        <v>117</v>
      </c>
      <c r="C511">
        <f t="shared" si="102"/>
        <v>99.077204498176116</v>
      </c>
      <c r="D511">
        <f t="shared" si="103"/>
        <v>274.49994414136216</v>
      </c>
      <c r="E511">
        <f t="shared" si="98"/>
        <v>17.922795501823884</v>
      </c>
      <c r="F511">
        <f t="shared" si="106"/>
        <v>1.2387983676022271E-86</v>
      </c>
      <c r="G511">
        <f t="shared" si="106"/>
        <v>2.7446009079898417E-69</v>
      </c>
      <c r="H511">
        <f t="shared" si="106"/>
        <v>1.4890239029233525E-53</v>
      </c>
      <c r="I511">
        <f t="shared" si="106"/>
        <v>9.2151356710643793E-42</v>
      </c>
      <c r="J511">
        <f t="shared" si="106"/>
        <v>2.0489019275961669E-33</v>
      </c>
      <c r="K511">
        <f t="shared" si="101"/>
        <v>1.6155164273192877E-27</v>
      </c>
      <c r="L511">
        <f t="shared" si="101"/>
        <v>1.3835874762610627E-15</v>
      </c>
      <c r="M511">
        <f t="shared" si="109"/>
        <v>8.6759817026240415E-18</v>
      </c>
      <c r="N511">
        <f t="shared" si="101"/>
        <v>6.3616133880209318E-9</v>
      </c>
      <c r="O511">
        <f t="shared" si="107"/>
        <v>3.4541961183957157E-10</v>
      </c>
      <c r="P511">
        <f t="shared" si="108"/>
        <v>3.2413173773942144E-4</v>
      </c>
      <c r="Q511">
        <f t="shared" si="108"/>
        <v>2.3153389996423305E-5</v>
      </c>
      <c r="R511">
        <f t="shared" si="108"/>
        <v>0.14458689034106925</v>
      </c>
      <c r="S511">
        <f t="shared" si="108"/>
        <v>1.0110668157993411E-2</v>
      </c>
      <c r="T511">
        <f t="shared" si="101"/>
        <v>1.6391860073204088</v>
      </c>
      <c r="U511">
        <f t="shared" si="105"/>
        <v>1.7942308576542416</v>
      </c>
      <c r="V511">
        <f t="shared" si="104"/>
        <v>16.128564644169643</v>
      </c>
      <c r="W511">
        <f t="shared" si="100"/>
        <v>260.13059748115904</v>
      </c>
    </row>
    <row r="512" spans="1:23" x14ac:dyDescent="0.3">
      <c r="A512">
        <v>954.84999999997694</v>
      </c>
      <c r="B512" s="4">
        <v>100</v>
      </c>
      <c r="C512">
        <f t="shared" si="102"/>
        <v>98.985263454728511</v>
      </c>
      <c r="D512">
        <f t="shared" si="103"/>
        <v>274.44994414136221</v>
      </c>
      <c r="E512">
        <f t="shared" si="98"/>
        <v>1.0147365452714894</v>
      </c>
      <c r="F512">
        <f t="shared" si="106"/>
        <v>4.1372895247944708E-87</v>
      </c>
      <c r="G512">
        <f t="shared" si="106"/>
        <v>1.0256268800173209E-69</v>
      </c>
      <c r="H512">
        <f t="shared" si="106"/>
        <v>6.2613105120840966E-54</v>
      </c>
      <c r="I512">
        <f t="shared" si="106"/>
        <v>4.2803022185778726E-42</v>
      </c>
      <c r="J512">
        <f t="shared" si="106"/>
        <v>1.0314522155606891E-33</v>
      </c>
      <c r="K512">
        <f t="shared" si="101"/>
        <v>8.5074069345992611E-28</v>
      </c>
      <c r="L512">
        <f t="shared" si="101"/>
        <v>8.8499287208819753E-16</v>
      </c>
      <c r="M512">
        <f t="shared" si="109"/>
        <v>5.1509618292732737E-18</v>
      </c>
      <c r="N512">
        <f t="shared" si="101"/>
        <v>4.5038025075811435E-9</v>
      </c>
      <c r="O512">
        <f t="shared" si="107"/>
        <v>2.3260806105023336E-10</v>
      </c>
      <c r="P512">
        <f t="shared" si="108"/>
        <v>2.5528976721205535E-4</v>
      </c>
      <c r="Q512">
        <f t="shared" si="108"/>
        <v>1.7338597065538316E-5</v>
      </c>
      <c r="R512">
        <f t="shared" si="108"/>
        <v>0.1245872984471041</v>
      </c>
      <c r="S512">
        <f t="shared" si="108"/>
        <v>8.250696066349714E-3</v>
      </c>
      <c r="T512">
        <f t="shared" si="101"/>
        <v>1.5189725846470012</v>
      </c>
      <c r="U512">
        <f t="shared" si="105"/>
        <v>1.6520832122611442</v>
      </c>
      <c r="V512">
        <f t="shared" si="104"/>
        <v>-0.63734666698965481</v>
      </c>
      <c r="W512">
        <f t="shared" si="100"/>
        <v>0.40621077392282195</v>
      </c>
    </row>
    <row r="513" spans="1:23" x14ac:dyDescent="0.3">
      <c r="A513">
        <v>954.89999999997701</v>
      </c>
      <c r="B513" s="4">
        <v>113</v>
      </c>
      <c r="C513">
        <f t="shared" si="102"/>
        <v>98.893322411280678</v>
      </c>
      <c r="D513">
        <f t="shared" si="103"/>
        <v>274.39994414136214</v>
      </c>
      <c r="E513">
        <f t="shared" si="98"/>
        <v>14.106677588719322</v>
      </c>
      <c r="F513">
        <f t="shared" si="106"/>
        <v>1.3776953965589555E-87</v>
      </c>
      <c r="G513">
        <f t="shared" si="106"/>
        <v>3.8213920057019646E-70</v>
      </c>
      <c r="H513">
        <f t="shared" si="106"/>
        <v>2.625130022778487E-54</v>
      </c>
      <c r="I513">
        <f t="shared" si="106"/>
        <v>1.9822988973924602E-42</v>
      </c>
      <c r="J513">
        <f t="shared" si="106"/>
        <v>5.1772490794557288E-34</v>
      </c>
      <c r="K513">
        <f t="shared" si="101"/>
        <v>4.4660018405786825E-28</v>
      </c>
      <c r="L513">
        <f t="shared" si="101"/>
        <v>5.6457084244290093E-16</v>
      </c>
      <c r="M513">
        <f t="shared" si="109"/>
        <v>3.0485540417094109E-18</v>
      </c>
      <c r="N513">
        <f t="shared" si="101"/>
        <v>3.1800718032257152E-9</v>
      </c>
      <c r="O513">
        <f t="shared" si="107"/>
        <v>1.5614870719672959E-10</v>
      </c>
      <c r="P513">
        <f t="shared" si="108"/>
        <v>2.0053527538171998E-4</v>
      </c>
      <c r="Q513">
        <f t="shared" si="108"/>
        <v>1.29434241626664E-5</v>
      </c>
      <c r="R513">
        <f t="shared" si="108"/>
        <v>0.10706909742867836</v>
      </c>
      <c r="S513">
        <f t="shared" si="108"/>
        <v>6.7117718308406481E-3</v>
      </c>
      <c r="T513">
        <f t="shared" si="101"/>
        <v>1.4038385191185665</v>
      </c>
      <c r="U513">
        <f t="shared" si="105"/>
        <v>1.5178328704138511</v>
      </c>
      <c r="V513">
        <f t="shared" si="104"/>
        <v>12.58884471830547</v>
      </c>
      <c r="W513">
        <f t="shared" si="100"/>
        <v>158.47901134160753</v>
      </c>
    </row>
    <row r="514" spans="1:23" x14ac:dyDescent="0.3">
      <c r="A514">
        <v>954.94999999997697</v>
      </c>
      <c r="B514" s="4">
        <v>108</v>
      </c>
      <c r="C514">
        <f t="shared" si="102"/>
        <v>98.801381367833073</v>
      </c>
      <c r="D514">
        <f t="shared" si="103"/>
        <v>274.34994414136219</v>
      </c>
      <c r="E514">
        <f t="shared" si="98"/>
        <v>9.1986186321669265</v>
      </c>
      <c r="F514">
        <f t="shared" si="106"/>
        <v>4.5741721502016452E-88</v>
      </c>
      <c r="G514">
        <f t="shared" si="106"/>
        <v>1.4196320366276183E-70</v>
      </c>
      <c r="H514">
        <f t="shared" si="106"/>
        <v>1.0973834352050971E-54</v>
      </c>
      <c r="I514">
        <f t="shared" si="106"/>
        <v>9.1534718233781213E-43</v>
      </c>
      <c r="J514">
        <f t="shared" si="106"/>
        <v>2.5910214629264419E-34</v>
      </c>
      <c r="K514">
        <f t="shared" si="101"/>
        <v>2.337095455642343E-28</v>
      </c>
      <c r="L514">
        <f t="shared" si="101"/>
        <v>3.5920521971983718E-16</v>
      </c>
      <c r="M514">
        <f t="shared" si="109"/>
        <v>1.7986030566382781E-18</v>
      </c>
      <c r="N514">
        <f t="shared" si="101"/>
        <v>2.2394431161662711E-9</v>
      </c>
      <c r="O514">
        <f t="shared" si="107"/>
        <v>1.0449316580405798E-10</v>
      </c>
      <c r="P514">
        <f t="shared" si="108"/>
        <v>1.5710632572916387E-4</v>
      </c>
      <c r="Q514">
        <f t="shared" si="108"/>
        <v>9.6320843082939872E-6</v>
      </c>
      <c r="R514">
        <f t="shared" si="108"/>
        <v>9.1769853063642465E-2</v>
      </c>
      <c r="S514">
        <f t="shared" si="108"/>
        <v>5.4427657271230228E-3</v>
      </c>
      <c r="T514">
        <f t="shared" si="101"/>
        <v>1.2939869467230287</v>
      </c>
      <c r="U514">
        <f t="shared" si="105"/>
        <v>1.3913663062677684</v>
      </c>
      <c r="V514">
        <f t="shared" si="104"/>
        <v>7.8072523258991584</v>
      </c>
      <c r="W514">
        <f t="shared" si="100"/>
        <v>60.953188880257819</v>
      </c>
    </row>
    <row r="515" spans="1:23" x14ac:dyDescent="0.3">
      <c r="A515">
        <v>954.99999999997704</v>
      </c>
      <c r="B515" s="4">
        <v>118</v>
      </c>
      <c r="C515">
        <f t="shared" si="102"/>
        <v>98.709440324385241</v>
      </c>
      <c r="D515">
        <f t="shared" si="103"/>
        <v>274.29994414136212</v>
      </c>
      <c r="E515">
        <f t="shared" si="98"/>
        <v>19.290559675614759</v>
      </c>
      <c r="F515">
        <f t="shared" si="106"/>
        <v>1.5142368399085686E-88</v>
      </c>
      <c r="G515">
        <f t="shared" si="106"/>
        <v>5.2583803530638315E-71</v>
      </c>
      <c r="H515">
        <f t="shared" si="106"/>
        <v>4.5739139112543313E-55</v>
      </c>
      <c r="I515">
        <f t="shared" si="106"/>
        <v>4.2142914115056373E-43</v>
      </c>
      <c r="J515">
        <f t="shared" si="106"/>
        <v>1.2929000907045984E-34</v>
      </c>
      <c r="K515">
        <f t="shared" si="101"/>
        <v>1.2191857181404072E-28</v>
      </c>
      <c r="L515">
        <f t="shared" si="101"/>
        <v>2.2793570178308449E-16</v>
      </c>
      <c r="M515">
        <f t="shared" si="109"/>
        <v>1.0578220573100924E-18</v>
      </c>
      <c r="N515">
        <f t="shared" si="101"/>
        <v>1.5728549247784191E-9</v>
      </c>
      <c r="O515">
        <f t="shared" si="107"/>
        <v>6.970649462893471E-11</v>
      </c>
      <c r="P515">
        <f t="shared" si="108"/>
        <v>1.2275581855520696E-4</v>
      </c>
      <c r="Q515">
        <f t="shared" si="108"/>
        <v>7.1454112505263541E-6</v>
      </c>
      <c r="R515">
        <f t="shared" si="108"/>
        <v>7.8447923551523399E-2</v>
      </c>
      <c r="S515">
        <f t="shared" si="108"/>
        <v>4.3998509155805327E-3</v>
      </c>
      <c r="T515">
        <f t="shared" si="101"/>
        <v>1.1895649455157424</v>
      </c>
      <c r="U515">
        <f t="shared" si="105"/>
        <v>1.2725426228552137</v>
      </c>
      <c r="V515">
        <f t="shared" si="104"/>
        <v>18.018017052759546</v>
      </c>
      <c r="W515">
        <f t="shared" si="100"/>
        <v>324.64893851353384</v>
      </c>
    </row>
  </sheetData>
  <mergeCells count="5">
    <mergeCell ref="K3:L3"/>
    <mergeCell ref="M3:N3"/>
    <mergeCell ref="O3:P3"/>
    <mergeCell ref="Q3:R3"/>
    <mergeCell ref="S3:T3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 C</cp:lastModifiedBy>
  <dcterms:created xsi:type="dcterms:W3CDTF">2011-10-26T11:28:04Z</dcterms:created>
  <dcterms:modified xsi:type="dcterms:W3CDTF">2018-09-19T13:24:59Z</dcterms:modified>
</cp:coreProperties>
</file>